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ltmann\Desktop\TEMP______SS1 WCR Data Transfer\APP - Geological Sample Analysis\Organic Petrology\"/>
    </mc:Choice>
  </mc:AlternateContent>
  <xr:revisionPtr revIDLastSave="0" documentId="13_ncr:1_{E7C8153A-5052-4749-B862-F3644CD4DE7F}" xr6:coauthVersionLast="47" xr6:coauthVersionMax="47" xr10:uidLastSave="{00000000-0000-0000-0000-000000000000}"/>
  <bookViews>
    <workbookView xWindow="-120" yWindow="-120" windowWidth="29040" windowHeight="15720" tabRatio="942" xr2:uid="{00000000-000D-0000-FFFF-FFFF00000000}"/>
  </bookViews>
  <sheets>
    <sheet name="VR" sheetId="2" r:id="rId1"/>
    <sheet name="VKA" sheetId="19" r:id="rId2"/>
    <sheet name="VKA Summary" sheetId="21" r:id="rId3"/>
    <sheet name="Ro and Source Rock Summary " sheetId="42" r:id="rId4"/>
    <sheet name="Shenandoah_S_1_2700m_2710m_a" sheetId="51" r:id="rId5"/>
    <sheet name="Shenandoah_S_1_3020m_3030m" sheetId="52" r:id="rId6"/>
    <sheet name="Shenandoah_S_1_3040m_3050m" sheetId="55" r:id="rId7"/>
    <sheet name="Shenandoah_S_1_3080m_3090m" sheetId="54" r:id="rId8"/>
    <sheet name="Shenandoah_S_1_3120m_3130m" sheetId="56" r:id="rId9"/>
  </sheets>
  <externalReferences>
    <externalReference r:id="rId10"/>
  </externalReferences>
  <definedNames>
    <definedName name="_xlnm.Print_Area" localSheetId="1">VKA!$A$2:$DI$2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6" i="2" l="1"/>
  <c r="BD5" i="2"/>
  <c r="BD4" i="2"/>
  <c r="BD3" i="2"/>
  <c r="BD2" i="2"/>
  <c r="BB6" i="2"/>
  <c r="BB5" i="2"/>
  <c r="BB4" i="2"/>
  <c r="BB3" i="2"/>
  <c r="BB2" i="2"/>
  <c r="BC6" i="2"/>
  <c r="BC5" i="2"/>
  <c r="BC4" i="2"/>
  <c r="BC3" i="2"/>
  <c r="BC2" i="2"/>
  <c r="AQ6" i="42"/>
  <c r="AQ5" i="42"/>
  <c r="AQ4" i="42"/>
  <c r="AQ3" i="42"/>
  <c r="AQ2" i="42"/>
  <c r="D29" i="51"/>
  <c r="DI7" i="19"/>
  <c r="DI6" i="19"/>
  <c r="DI5" i="19"/>
  <c r="DI4" i="19"/>
  <c r="DI3" i="19"/>
  <c r="BA6" i="2"/>
  <c r="BA5" i="2"/>
  <c r="BA4" i="2"/>
  <c r="BA3" i="2"/>
  <c r="BA2" i="2"/>
  <c r="O1" i="21" l="1"/>
  <c r="F1" i="21"/>
  <c r="AH1" i="21" l="1"/>
  <c r="AI1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Lavern.Stasiuk</author>
  </authors>
  <commentList>
    <comment ref="X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very low - 0-2% volume
low - 2-&lt;6% volume
moderate - &gt;6-10% volume
high - 10-20 % volume
very high - &gt; 20-40 % volume
extremenly high - &gt; 40 % volume</t>
        </r>
      </text>
    </comment>
    <comment ref="Y2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Lavern.Stasiuk:</t>
        </r>
        <r>
          <rPr>
            <sz val="9"/>
            <color indexed="81"/>
            <rFont val="Tahoma"/>
            <family val="2"/>
          </rPr>
          <t xml:space="preserve">
very low - 0-2% volume
low - 2-&lt;6% volume
moderate - &gt;6-10% volume
high - 10-20 % volume
very high - &gt; 20-40 % volume
extremenly high - &gt; 40 % volume</t>
        </r>
      </text>
    </comment>
  </commentList>
</comments>
</file>

<file path=xl/sharedStrings.xml><?xml version="1.0" encoding="utf-8"?>
<sst xmlns="http://schemas.openxmlformats.org/spreadsheetml/2006/main" count="491" uniqueCount="197">
  <si>
    <t>File</t>
  </si>
  <si>
    <t>Project</t>
  </si>
  <si>
    <t>Request</t>
  </si>
  <si>
    <t>Well</t>
  </si>
  <si>
    <t>UWI</t>
  </si>
  <si>
    <t>Well Code</t>
  </si>
  <si>
    <t>Field</t>
  </si>
  <si>
    <t>Sample Code (ASIS)</t>
  </si>
  <si>
    <t>Sample Code (PB)</t>
  </si>
  <si>
    <t>SAM Code (PB)</t>
  </si>
  <si>
    <t>Pellet # / Vendor Sample ID</t>
  </si>
  <si>
    <t>Formation</t>
  </si>
  <si>
    <t>Top Depth</t>
  </si>
  <si>
    <t>Base Depth</t>
  </si>
  <si>
    <t>Depth Units</t>
  </si>
  <si>
    <t>Type</t>
  </si>
  <si>
    <t>Sub-Type</t>
  </si>
  <si>
    <t>Origin</t>
  </si>
  <si>
    <t>Origin_Desc</t>
  </si>
  <si>
    <t>Block Nr.</t>
  </si>
  <si>
    <t>Comments</t>
  </si>
  <si>
    <t>Org_Type</t>
  </si>
  <si>
    <t>Vitrinite %RoRn</t>
  </si>
  <si>
    <t>n</t>
  </si>
  <si>
    <t>std dev</t>
  </si>
  <si>
    <t>Telinite %RoRn</t>
  </si>
  <si>
    <t>Collotelinite %RoRn</t>
  </si>
  <si>
    <t>Vitrodetrinite %RoRn</t>
  </si>
  <si>
    <t>Collodetrinite %RoRn</t>
  </si>
  <si>
    <t>Gelinite %RoRn</t>
  </si>
  <si>
    <t>Corpogelinite %RoRn</t>
  </si>
  <si>
    <t>Isotropic SHC bitumen %RoRn</t>
  </si>
  <si>
    <t>SHC or Solid Bitumen Isotropic low reflecting - non fl  %RoRn</t>
  </si>
  <si>
    <t>SHC or Solid Bitumen  Isotropic medium reflecting %RoRn</t>
  </si>
  <si>
    <t>Vitrinite %Ro Calculated from SHC using Jacobs eqn</t>
  </si>
  <si>
    <t>Schmidt et 2019, IJCG, v 201</t>
  </si>
  <si>
    <t>Landis and Castano, 1994 For Ro &gt;4.0</t>
  </si>
  <si>
    <t>Schoenherr, 2007</t>
  </si>
  <si>
    <t>SHC or Solid Bitumen Isotropic High reflecting %RoRn</t>
  </si>
  <si>
    <t>Fine grained mosaic PB %RoRn</t>
  </si>
  <si>
    <t>Medium grained Mosaic PB %RoRn</t>
  </si>
  <si>
    <t>Coarse grained mosaic PB %RoRn</t>
  </si>
  <si>
    <t>Chitinozoan %RoRn</t>
  </si>
  <si>
    <t>Vitrinite % Rocalculated from measured %Ro Chitinozoan using Tricker et al eqn 1992</t>
  </si>
  <si>
    <t>Graptolite %RoRn</t>
  </si>
  <si>
    <t>Graptolite %Romax</t>
  </si>
  <si>
    <t>Graptolite %Romin</t>
  </si>
  <si>
    <t>Vitrinite %Ro estimated from Graptolite Romax</t>
  </si>
  <si>
    <t>Vitrinite %Ro Calculated from Graptolite Romax Equation of Stasiuk, 2011</t>
  </si>
  <si>
    <t>Shenandoah S1</t>
  </si>
  <si>
    <t>Velkerri</t>
  </si>
  <si>
    <t>m</t>
  </si>
  <si>
    <t>cuttings</t>
  </si>
  <si>
    <t>Sample Data</t>
  </si>
  <si>
    <t>Vitrinite</t>
  </si>
  <si>
    <t>Liptinite</t>
  </si>
  <si>
    <t>Inertinite</t>
  </si>
  <si>
    <t>Zooclasts</t>
  </si>
  <si>
    <t>Secondary Products</t>
  </si>
  <si>
    <t>Minerals</t>
  </si>
  <si>
    <t xml:space="preserve">Base Depth </t>
  </si>
  <si>
    <t>Comments, maceral composition, organic facies</t>
  </si>
  <si>
    <t xml:space="preserve">OM % vol quantity </t>
  </si>
  <si>
    <t>Pyrite as a perentage of total mineral and kerogen</t>
  </si>
  <si>
    <t>Telovitrinite</t>
  </si>
  <si>
    <t>Telinite</t>
  </si>
  <si>
    <t>Collotelinite</t>
  </si>
  <si>
    <t>Detrovitrinite</t>
  </si>
  <si>
    <t>Vitrodetrinite</t>
  </si>
  <si>
    <t>Collodetrinite</t>
  </si>
  <si>
    <t>Gelovitrinite</t>
  </si>
  <si>
    <t>Corpogelinite</t>
  </si>
  <si>
    <t>Gelinite</t>
  </si>
  <si>
    <t>Alginite</t>
  </si>
  <si>
    <t>Telalginite</t>
  </si>
  <si>
    <t>Coccoidal/Colonial Alginite</t>
  </si>
  <si>
    <t>Gloeocapsomorpha</t>
  </si>
  <si>
    <t>Reinschia</t>
  </si>
  <si>
    <t>Pila</t>
  </si>
  <si>
    <t>Botryococcus</t>
  </si>
  <si>
    <t>Pediastrum</t>
  </si>
  <si>
    <t>Unicellular Alginite</t>
  </si>
  <si>
    <t>Tasmanites</t>
  </si>
  <si>
    <t>Leiosphaeridia</t>
  </si>
  <si>
    <t>Dinoflagellates</t>
  </si>
  <si>
    <t>Acritarchs</t>
  </si>
  <si>
    <t>Microplankton</t>
  </si>
  <si>
    <t>Lamalginite</t>
  </si>
  <si>
    <t>Filamentous Alginite</t>
  </si>
  <si>
    <t>Sporinite</t>
  </si>
  <si>
    <t>Microsporinite</t>
  </si>
  <si>
    <t>Macrosporinite</t>
  </si>
  <si>
    <t>Tenuisporinite</t>
  </si>
  <si>
    <t>Crassisporinite</t>
  </si>
  <si>
    <t>Liptinite - Other</t>
  </si>
  <si>
    <t>Liptodetrinite</t>
  </si>
  <si>
    <t>Cutinite</t>
  </si>
  <si>
    <t>Suberinite</t>
  </si>
  <si>
    <t>Resinite</t>
  </si>
  <si>
    <t>Exudatinite</t>
  </si>
  <si>
    <t>Chlorophyllinite</t>
  </si>
  <si>
    <t>Amorphinite</t>
  </si>
  <si>
    <t>Fluoramorphinite (Fluorescing)</t>
  </si>
  <si>
    <t>Load Bearing Fluoramorphinite</t>
  </si>
  <si>
    <t>Dense Loadbearing Fluoramorphinite</t>
  </si>
  <si>
    <t>Layered Load Bearing Fluoramorphinite</t>
  </si>
  <si>
    <t>Lens Load Bearing Fluoramorphinite</t>
  </si>
  <si>
    <t>Diffuse / Intergranular Fluoramorphinite</t>
  </si>
  <si>
    <t>Hebamorphinite (Non-Fluorescing)</t>
  </si>
  <si>
    <t>Load Bearing Hebamorphinite</t>
  </si>
  <si>
    <t>Dense Load Bearing Hebamorphinite</t>
  </si>
  <si>
    <t>Layered Load Bearing Hebamorphinite</t>
  </si>
  <si>
    <t>Lens Load Bearing Hebamorphinite</t>
  </si>
  <si>
    <t>Diffuse / Intergranular Hebamorphinite</t>
  </si>
  <si>
    <t>Fusinite</t>
  </si>
  <si>
    <t>Semifusinite</t>
  </si>
  <si>
    <t>Funginite (Sclerotinite)</t>
  </si>
  <si>
    <t>Macrinite</t>
  </si>
  <si>
    <t>Micrinite</t>
  </si>
  <si>
    <t>Inertodetrinite</t>
  </si>
  <si>
    <t>Graphite Recycled</t>
  </si>
  <si>
    <t>Graptolite</t>
  </si>
  <si>
    <t>Telograptolite</t>
  </si>
  <si>
    <t>Collograptolite</t>
  </si>
  <si>
    <t>Foram Linings</t>
  </si>
  <si>
    <t>Scolecodonts</t>
  </si>
  <si>
    <t>Chitinozoan</t>
  </si>
  <si>
    <t>Fluorescing Isotropic Pyrobitumen</t>
  </si>
  <si>
    <t>Low Reflecting Fluorescing Isotropic Pyrobitumen</t>
  </si>
  <si>
    <t>Medium Reflecting Fluorescing Isotropic Pyrobitumen</t>
  </si>
  <si>
    <t>High Reflecting Fluorescing Isotropic Pyrobitumen</t>
  </si>
  <si>
    <t>Non-Fluorescing, Non mosaic "Isotropic" Pyrobitumen with bireflectance</t>
  </si>
  <si>
    <t>Low Reflecting Non-Fluorescing Isotropic Pyrobitumen</t>
  </si>
  <si>
    <t>Medium Reflecting Non-Fluorescing Isotropic Pyrobitumen</t>
  </si>
  <si>
    <t>High Reflecting Non-Fluorescing Isotropic Pyrobitumen</t>
  </si>
  <si>
    <t>Anisotropic Pyrobitumen</t>
  </si>
  <si>
    <t>Very Fine Grained Anisotropic Pyrobitumen</t>
  </si>
  <si>
    <t>Fine Grained Anisotropic Pyrobitumen</t>
  </si>
  <si>
    <t>Medium Grained Anisotropic Pyrobitumen</t>
  </si>
  <si>
    <t>Coarse Grained Anisotropic Pyrobitumen</t>
  </si>
  <si>
    <t>Coarse Grained Flow Anisotropic Pyrobitumen</t>
  </si>
  <si>
    <t>Domain Flow Anisotropic  Pyrobitumen</t>
  </si>
  <si>
    <t>Large Domain Anisotropic Pyrobitumn</t>
  </si>
  <si>
    <t>Petroleum Inclusions</t>
  </si>
  <si>
    <t>Blue Fluorescing Petroleum Inclusions</t>
  </si>
  <si>
    <t>Green Fluorescing Petroleum Inclusions</t>
  </si>
  <si>
    <t>White-Yellow Fluorescing Petroleum Inclusions</t>
  </si>
  <si>
    <t>Yellow Fluorescing Petroleum Inclusions</t>
  </si>
  <si>
    <t>Orange Fluorescing Petroleum Inclusions</t>
  </si>
  <si>
    <t xml:space="preserve">TOTAL </t>
  </si>
  <si>
    <t>Sulphides</t>
  </si>
  <si>
    <t>Framboidal Pyrite</t>
  </si>
  <si>
    <t>Aggregates/Crystal Pyrite</t>
  </si>
  <si>
    <t>Non-Sulphides</t>
  </si>
  <si>
    <t>Shenandoah_S_1_</t>
  </si>
  <si>
    <t>estimate based on 25-31 fields of view</t>
  </si>
  <si>
    <t xml:space="preserve"> </t>
  </si>
  <si>
    <t>Ignore line; formulas for chart</t>
  </si>
  <si>
    <t>Total Vitrinite</t>
  </si>
  <si>
    <t>Total Liptinite</t>
  </si>
  <si>
    <t>Total  Inertinite</t>
  </si>
  <si>
    <t>Total Secondary Products</t>
  </si>
  <si>
    <t>Total Zooclasts</t>
  </si>
  <si>
    <t>Depth</t>
  </si>
  <si>
    <t>Units</t>
  </si>
  <si>
    <t xml:space="preserve">SR and Kerogen Type Assessment </t>
  </si>
  <si>
    <t>OM (micro)-network</t>
  </si>
  <si>
    <t>poor to fair (?), Type II ?</t>
  </si>
  <si>
    <t>predom discontinuous</t>
  </si>
  <si>
    <t xml:space="preserve">excellent; Type I </t>
  </si>
  <si>
    <t>continuous/connected</t>
  </si>
  <si>
    <t xml:space="preserve">continuous/connected </t>
  </si>
  <si>
    <t>good to v good ; Type I to I/II</t>
  </si>
  <si>
    <t>discontinuous to continuous</t>
  </si>
  <si>
    <t xml:space="preserve">moderate ?, Type I/II </t>
  </si>
  <si>
    <t>ultra thin OM, continuous (?)</t>
  </si>
  <si>
    <t>Specimen</t>
  </si>
  <si>
    <t>Shenandoah_S_1_2700m_2710m_a</t>
  </si>
  <si>
    <t>S1_2700m_2710m</t>
  </si>
  <si>
    <t>Date</t>
  </si>
  <si>
    <t>Measure</t>
  </si>
  <si>
    <t>Attributes</t>
  </si>
  <si>
    <t>Non mosaic, low bireflecting, medium %RoR PB</t>
  </si>
  <si>
    <t>B + D</t>
  </si>
  <si>
    <t>Attribute</t>
  </si>
  <si>
    <t>mean = 2.94</t>
  </si>
  <si>
    <t>n = 32</t>
  </si>
  <si>
    <t>Shenandoah_S_1_3020m_3030m</t>
  </si>
  <si>
    <t>C</t>
  </si>
  <si>
    <t>D</t>
  </si>
  <si>
    <t>Shenandoah_S_1_3040m_3050m</t>
  </si>
  <si>
    <t>Non mosaic, low bireflecting, medium %RoR PB: %Romax edited out</t>
  </si>
  <si>
    <t>Shenandoah_S_1_3080m_3090m</t>
  </si>
  <si>
    <t>B</t>
  </si>
  <si>
    <t>Non mosaic, low bireflecting, low %RoR PB</t>
  </si>
  <si>
    <t>Shenandoah_S_1_3120m_3130m</t>
  </si>
  <si>
    <t>Non mosaic, low bireflecting, medium %RoR PB: %Romax EDITED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</si>
</sst>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0.0"/>
  </numFmts>
  <fonts count="69" x14ac:knownFonts="1">
    <font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3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</font>
    <font>
      <sz val="12"/>
      <color indexed="24"/>
      <name val="Arial"/>
      <family val="2"/>
    </font>
    <font>
      <sz val="10"/>
      <name val="MS Sans Serif"/>
      <family val="2"/>
    </font>
    <font>
      <sz val="10"/>
      <name val="Tahoma"/>
      <family val="2"/>
    </font>
    <font>
      <sz val="12"/>
      <name val="Arial"/>
      <family val="2"/>
    </font>
    <font>
      <sz val="11"/>
      <color indexed="14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name val="Helv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8.25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b/>
      <sz val="11"/>
      <color rgb="FF0000FF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66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76">
    <xf numFmtId="0" fontId="0" fillId="0" borderId="0"/>
    <xf numFmtId="0" fontId="8" fillId="0" borderId="0"/>
    <xf numFmtId="0" fontId="8" fillId="0" borderId="0"/>
    <xf numFmtId="0" fontId="11" fillId="0" borderId="0"/>
    <xf numFmtId="0" fontId="12" fillId="11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6" applyNumberFormat="0" applyAlignment="0" applyProtection="0"/>
    <xf numFmtId="0" fontId="17" fillId="0" borderId="8" applyNumberFormat="0" applyFill="0" applyAlignment="0" applyProtection="0"/>
    <xf numFmtId="0" fontId="18" fillId="15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8" fillId="24" borderId="0" applyNumberFormat="0" applyBorder="0" applyAlignment="0" applyProtection="0"/>
    <xf numFmtId="165" fontId="26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29" borderId="0" applyNumberFormat="0" applyBorder="0" applyAlignment="0" applyProtection="0"/>
    <xf numFmtId="0" fontId="22" fillId="28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9" fillId="12" borderId="0" applyNumberFormat="0" applyBorder="0" applyAlignment="0" applyProtection="0"/>
    <xf numFmtId="0" fontId="16" fillId="25" borderId="6" applyNumberFormat="0" applyAlignment="0" applyProtection="0"/>
    <xf numFmtId="0" fontId="25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2" fontId="25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5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4" fillId="0" borderId="0"/>
    <xf numFmtId="0" fontId="27" fillId="0" borderId="0"/>
    <xf numFmtId="0" fontId="8" fillId="0" borderId="0"/>
    <xf numFmtId="0" fontId="24" fillId="0" borderId="0"/>
    <xf numFmtId="0" fontId="28" fillId="0" borderId="0"/>
    <xf numFmtId="0" fontId="7" fillId="0" borderId="0"/>
    <xf numFmtId="0" fontId="24" fillId="0" borderId="0"/>
    <xf numFmtId="0" fontId="8" fillId="0" borderId="0"/>
    <xf numFmtId="0" fontId="23" fillId="16" borderId="10" applyNumberFormat="0" applyFont="0" applyAlignment="0" applyProtection="0"/>
    <xf numFmtId="0" fontId="15" fillId="25" borderId="7" applyNumberFormat="0" applyAlignment="0" applyProtection="0"/>
    <xf numFmtId="9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8" fillId="35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36" borderId="0" applyNumberFormat="0" applyBorder="0" applyAlignment="0" applyProtection="0"/>
    <xf numFmtId="0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22" fillId="37" borderId="0" applyNumberFormat="0" applyBorder="0" applyAlignment="0" applyProtection="0"/>
    <xf numFmtId="0" fontId="22" fillId="43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38" fillId="12" borderId="0" applyNumberFormat="0" applyBorder="0" applyAlignment="0" applyProtection="0"/>
    <xf numFmtId="0" fontId="16" fillId="33" borderId="6" applyNumberFormat="0" applyAlignment="0" applyProtection="0"/>
    <xf numFmtId="0" fontId="35" fillId="0" borderId="14" applyNumberFormat="0" applyFill="0" applyAlignment="0" applyProtection="0"/>
    <xf numFmtId="0" fontId="36" fillId="0" borderId="5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8" fillId="16" borderId="10" applyNumberFormat="0" applyFont="0" applyAlignment="0" applyProtection="0"/>
    <xf numFmtId="0" fontId="15" fillId="33" borderId="7" applyNumberFormat="0" applyAlignment="0" applyProtection="0"/>
    <xf numFmtId="0" fontId="34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4" fillId="0" borderId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26" borderId="0" applyNumberFormat="0" applyBorder="0" applyAlignment="0" applyProtection="0"/>
    <xf numFmtId="0" fontId="8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41" borderId="0" applyNumberFormat="0" applyBorder="0" applyAlignment="0" applyProtection="0"/>
    <xf numFmtId="0" fontId="8" fillId="25" borderId="0" applyNumberFormat="0" applyBorder="0" applyAlignment="0" applyProtection="0"/>
    <xf numFmtId="0" fontId="8" fillId="45" borderId="0" applyNumberFormat="0" applyBorder="0" applyAlignment="0" applyProtection="0"/>
    <xf numFmtId="0" fontId="8" fillId="28" borderId="0" applyNumberFormat="0" applyBorder="0" applyAlignment="0" applyProtection="0"/>
    <xf numFmtId="0" fontId="8" fillId="36" borderId="0" applyNumberFormat="0" applyBorder="0" applyAlignment="0" applyProtection="0"/>
    <xf numFmtId="0" fontId="8" fillId="29" borderId="0" applyNumberFormat="0" applyBorder="0" applyAlignment="0" applyProtection="0"/>
    <xf numFmtId="0" fontId="8" fillId="42" borderId="0" applyNumberFormat="0" applyBorder="0" applyAlignment="0" applyProtection="0"/>
    <xf numFmtId="0" fontId="8" fillId="28" borderId="0" applyNumberFormat="0" applyBorder="0" applyAlignment="0" applyProtection="0"/>
    <xf numFmtId="0" fontId="8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22" fillId="30" borderId="0" applyNumberFormat="0" applyBorder="0" applyAlignment="0" applyProtection="0"/>
    <xf numFmtId="0" fontId="22" fillId="37" borderId="0" applyNumberFormat="0" applyBorder="0" applyAlignment="0" applyProtection="0"/>
    <xf numFmtId="0" fontId="22" fillId="29" borderId="0" applyNumberFormat="0" applyBorder="0" applyAlignment="0" applyProtection="0"/>
    <xf numFmtId="0" fontId="22" fillId="43" borderId="0" applyNumberFormat="0" applyBorder="0" applyAlignment="0" applyProtection="0"/>
    <xf numFmtId="0" fontId="22" fillId="28" borderId="0" applyNumberFormat="0" applyBorder="0" applyAlignment="0" applyProtection="0"/>
    <xf numFmtId="0" fontId="22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1" borderId="0" applyNumberFormat="0" applyBorder="0" applyAlignment="0" applyProtection="0"/>
    <xf numFmtId="0" fontId="22" fillId="38" borderId="0" applyNumberFormat="0" applyBorder="0" applyAlignment="0" applyProtection="0"/>
    <xf numFmtId="0" fontId="22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32" borderId="0" applyNumberFormat="0" applyBorder="0" applyAlignment="0" applyProtection="0"/>
    <xf numFmtId="0" fontId="22" fillId="44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16" fillId="25" borderId="6" applyNumberFormat="0" applyAlignment="0" applyProtection="0"/>
    <xf numFmtId="0" fontId="16" fillId="33" borderId="6" applyNumberFormat="0" applyAlignment="0" applyProtection="0"/>
    <xf numFmtId="0" fontId="30" fillId="0" borderId="11" applyNumberFormat="0" applyFill="0" applyAlignment="0" applyProtection="0"/>
    <xf numFmtId="0" fontId="35" fillId="0" borderId="14" applyNumberFormat="0" applyFill="0" applyAlignment="0" applyProtection="0"/>
    <xf numFmtId="0" fontId="31" fillId="0" borderId="5" applyNumberFormat="0" applyFill="0" applyAlignment="0" applyProtection="0"/>
    <xf numFmtId="0" fontId="36" fillId="0" borderId="5" applyNumberFormat="0" applyFill="0" applyAlignment="0" applyProtection="0"/>
    <xf numFmtId="0" fontId="32" fillId="0" borderId="12" applyNumberFormat="0" applyFill="0" applyAlignment="0" applyProtection="0"/>
    <xf numFmtId="0" fontId="37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0"/>
    <xf numFmtId="0" fontId="27" fillId="0" borderId="0"/>
    <xf numFmtId="0" fontId="11" fillId="0" borderId="0"/>
    <xf numFmtId="0" fontId="28" fillId="0" borderId="0"/>
    <xf numFmtId="0" fontId="23" fillId="16" borderId="10" applyNumberFormat="0" applyFont="0" applyAlignment="0" applyProtection="0"/>
    <xf numFmtId="0" fontId="8" fillId="16" borderId="10" applyNumberFormat="0" applyFont="0" applyAlignment="0" applyProtection="0"/>
    <xf numFmtId="0" fontId="15" fillId="25" borderId="7" applyNumberFormat="0" applyAlignment="0" applyProtection="0"/>
    <xf numFmtId="0" fontId="15" fillId="33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6" applyNumberFormat="0" applyFill="0" applyAlignment="0" applyProtection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24" fillId="0" borderId="0"/>
    <xf numFmtId="0" fontId="24" fillId="0" borderId="0"/>
    <xf numFmtId="0" fontId="4" fillId="0" borderId="0"/>
    <xf numFmtId="0" fontId="7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4" fillId="0" borderId="0"/>
    <xf numFmtId="0" fontId="7" fillId="0" borderId="0"/>
    <xf numFmtId="0" fontId="4" fillId="0" borderId="0"/>
    <xf numFmtId="0" fontId="8" fillId="0" borderId="0"/>
    <xf numFmtId="0" fontId="39" fillId="0" borderId="0"/>
    <xf numFmtId="0" fontId="40" fillId="0" borderId="0"/>
    <xf numFmtId="9" fontId="4" fillId="0" borderId="0" applyFont="0" applyFill="0" applyBorder="0" applyAlignment="0" applyProtection="0"/>
    <xf numFmtId="0" fontId="23" fillId="50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23" fillId="51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23" fillId="52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23" fillId="5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23" fillId="54" borderId="0" applyNumberFormat="0" applyBorder="0" applyAlignment="0" applyProtection="0"/>
    <xf numFmtId="0" fontId="8" fillId="20" borderId="0" applyNumberFormat="0" applyBorder="0" applyAlignment="0" applyProtection="0"/>
    <xf numFmtId="0" fontId="23" fillId="26" borderId="0" applyNumberFormat="0" applyBorder="0" applyAlignment="0" applyProtection="0"/>
    <xf numFmtId="0" fontId="8" fillId="24" borderId="0" applyNumberFormat="0" applyBorder="0" applyAlignment="0" applyProtection="0"/>
    <xf numFmtId="0" fontId="23" fillId="55" borderId="0" applyNumberFormat="0" applyBorder="0" applyAlignment="0" applyProtection="0"/>
    <xf numFmtId="0" fontId="8" fillId="36" borderId="0" applyNumberFormat="0" applyBorder="0" applyAlignment="0" applyProtection="0"/>
    <xf numFmtId="0" fontId="23" fillId="56" borderId="0" applyNumberFormat="0" applyBorder="0" applyAlignment="0" applyProtection="0"/>
    <xf numFmtId="0" fontId="8" fillId="17" borderId="0" applyNumberFormat="0" applyBorder="0" applyAlignment="0" applyProtection="0"/>
    <xf numFmtId="0" fontId="23" fillId="57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23" fillId="53" borderId="0" applyNumberFormat="0" applyBorder="0" applyAlignment="0" applyProtection="0"/>
    <xf numFmtId="0" fontId="8" fillId="46" borderId="0" applyNumberFormat="0" applyBorder="0" applyAlignment="0" applyProtection="0"/>
    <xf numFmtId="0" fontId="23" fillId="55" borderId="0" applyNumberFormat="0" applyBorder="0" applyAlignment="0" applyProtection="0"/>
    <xf numFmtId="0" fontId="8" fillId="21" borderId="0" applyNumberFormat="0" applyBorder="0" applyAlignment="0" applyProtection="0"/>
    <xf numFmtId="0" fontId="23" fillId="58" borderId="0" applyNumberFormat="0" applyBorder="0" applyAlignment="0" applyProtection="0"/>
    <xf numFmtId="0" fontId="8" fillId="48" borderId="0" applyNumberFormat="0" applyBorder="0" applyAlignment="0" applyProtection="0"/>
    <xf numFmtId="0" fontId="41" fillId="59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22" fillId="43" borderId="0" applyNumberFormat="0" applyBorder="0" applyAlignment="0" applyProtection="0"/>
    <xf numFmtId="0" fontId="41" fillId="60" borderId="0" applyNumberFormat="0" applyBorder="0" applyAlignment="0" applyProtection="0"/>
    <xf numFmtId="0" fontId="22" fillId="47" borderId="0" applyNumberFormat="0" applyBorder="0" applyAlignment="0" applyProtection="0"/>
    <xf numFmtId="0" fontId="41" fillId="30" borderId="0" applyNumberFormat="0" applyBorder="0" applyAlignment="0" applyProtection="0"/>
    <xf numFmtId="0" fontId="41" fillId="61" borderId="0" applyNumberFormat="0" applyBorder="0" applyAlignment="0" applyProtection="0"/>
    <xf numFmtId="0" fontId="22" fillId="49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4" borderId="0" applyNumberFormat="0" applyBorder="0" applyAlignment="0" applyProtection="0"/>
    <xf numFmtId="0" fontId="41" fillId="60" borderId="0" applyNumberFormat="0" applyBorder="0" applyAlignment="0" applyProtection="0"/>
    <xf numFmtId="0" fontId="41" fillId="30" borderId="0" applyNumberFormat="0" applyBorder="0" applyAlignment="0" applyProtection="0"/>
    <xf numFmtId="0" fontId="41" fillId="65" borderId="0" applyNumberFormat="0" applyBorder="0" applyAlignment="0" applyProtection="0"/>
    <xf numFmtId="0" fontId="42" fillId="51" borderId="0" applyNumberFormat="0" applyBorder="0" applyAlignment="0" applyProtection="0"/>
    <xf numFmtId="0" fontId="43" fillId="28" borderId="18" applyNumberFormat="0" applyAlignment="0" applyProtection="0"/>
    <xf numFmtId="0" fontId="44" fillId="66" borderId="19" applyNumberFormat="0" applyAlignment="0" applyProtection="0"/>
    <xf numFmtId="0" fontId="45" fillId="0" borderId="0" applyNumberFormat="0" applyFill="0" applyBorder="0" applyAlignment="0" applyProtection="0"/>
    <xf numFmtId="0" fontId="46" fillId="52" borderId="0" applyNumberFormat="0" applyBorder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26" borderId="18" applyNumberFormat="0" applyAlignment="0" applyProtection="0"/>
    <xf numFmtId="0" fontId="52" fillId="0" borderId="23" applyNumberFormat="0" applyFill="0" applyAlignment="0" applyProtection="0"/>
    <xf numFmtId="0" fontId="53" fillId="29" borderId="0" applyNumberFormat="0" applyBorder="0" applyAlignment="0" applyProtection="0"/>
    <xf numFmtId="0" fontId="8" fillId="0" borderId="0"/>
    <xf numFmtId="0" fontId="8" fillId="0" borderId="0"/>
    <xf numFmtId="0" fontId="5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27" borderId="24" applyNumberFormat="0" applyFont="0" applyAlignment="0" applyProtection="0"/>
    <xf numFmtId="0" fontId="23" fillId="16" borderId="10" applyNumberFormat="0" applyFont="0" applyAlignment="0" applyProtection="0"/>
    <xf numFmtId="0" fontId="23" fillId="16" borderId="10" applyNumberFormat="0" applyFont="0" applyAlignment="0" applyProtection="0"/>
    <xf numFmtId="0" fontId="8" fillId="16" borderId="10" applyNumberFormat="0" applyFont="0" applyAlignment="0" applyProtection="0"/>
    <xf numFmtId="0" fontId="55" fillId="28" borderId="25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5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15" fillId="33" borderId="7" applyNumberFormat="0" applyAlignment="0" applyProtection="0"/>
    <xf numFmtId="0" fontId="16" fillId="33" borderId="6" applyNumberFormat="0" applyAlignment="0" applyProtection="0"/>
    <xf numFmtId="0" fontId="21" fillId="0" borderId="16" applyNumberFormat="0" applyFill="0" applyAlignment="0" applyProtection="0"/>
    <xf numFmtId="0" fontId="22" fillId="34" borderId="0" applyNumberFormat="0" applyBorder="0" applyAlignment="0" applyProtection="0"/>
    <xf numFmtId="0" fontId="8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2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4" fillId="0" borderId="0"/>
    <xf numFmtId="0" fontId="40" fillId="0" borderId="0"/>
    <xf numFmtId="0" fontId="54" fillId="0" borderId="0"/>
    <xf numFmtId="0" fontId="4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66" fillId="0" borderId="0"/>
  </cellStyleXfs>
  <cellXfs count="138">
    <xf numFmtId="0" fontId="0" fillId="0" borderId="0" xfId="0"/>
    <xf numFmtId="0" fontId="1" fillId="4" borderId="1" xfId="0" applyFont="1" applyFill="1" applyBorder="1" applyAlignment="1">
      <alignment horizontal="right" wrapText="1"/>
    </xf>
    <xf numFmtId="0" fontId="6" fillId="0" borderId="0" xfId="0" applyFont="1"/>
    <xf numFmtId="0" fontId="1" fillId="4" borderId="1" xfId="0" applyFont="1" applyFill="1" applyBorder="1" applyAlignment="1">
      <alignment wrapText="1"/>
    </xf>
    <xf numFmtId="0" fontId="8" fillId="0" borderId="0" xfId="0" applyFont="1"/>
    <xf numFmtId="0" fontId="8" fillId="0" borderId="17" xfId="0" applyFont="1" applyBorder="1"/>
    <xf numFmtId="0" fontId="0" fillId="0" borderId="1" xfId="0" applyBorder="1"/>
    <xf numFmtId="0" fontId="5" fillId="5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9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textRotation="90" wrapText="1"/>
    </xf>
    <xf numFmtId="0" fontId="4" fillId="7" borderId="0" xfId="55" applyFont="1" applyFill="1" applyAlignment="1">
      <alignment horizontal="center" textRotation="90" wrapText="1"/>
    </xf>
    <xf numFmtId="0" fontId="59" fillId="9" borderId="30" xfId="0" applyFont="1" applyFill="1" applyBorder="1" applyAlignment="1">
      <alignment vertical="center"/>
    </xf>
    <xf numFmtId="0" fontId="5" fillId="68" borderId="1" xfId="0" applyFont="1" applyFill="1" applyBorder="1" applyAlignment="1">
      <alignment horizontal="center" vertical="center" wrapText="1"/>
    </xf>
    <xf numFmtId="0" fontId="0" fillId="69" borderId="0" xfId="0" applyFill="1"/>
    <xf numFmtId="0" fontId="1" fillId="4" borderId="30" xfId="0" applyFont="1" applyFill="1" applyBorder="1" applyAlignment="1">
      <alignment wrapText="1"/>
    </xf>
    <xf numFmtId="0" fontId="1" fillId="4" borderId="30" xfId="0" applyFont="1" applyFill="1" applyBorder="1" applyAlignment="1">
      <alignment horizontal="right" wrapText="1"/>
    </xf>
    <xf numFmtId="0" fontId="5" fillId="2" borderId="30" xfId="0" applyFont="1" applyFill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6" borderId="30" xfId="0" applyFont="1" applyFill="1" applyBorder="1" applyAlignment="1">
      <alignment horizontal="center" textRotation="90" wrapText="1"/>
    </xf>
    <xf numFmtId="0" fontId="4" fillId="6" borderId="30" xfId="0" applyFont="1" applyFill="1" applyBorder="1" applyAlignment="1">
      <alignment horizontal="center" textRotation="90" wrapText="1"/>
    </xf>
    <xf numFmtId="0" fontId="5" fillId="7" borderId="30" xfId="0" applyFont="1" applyFill="1" applyBorder="1" applyAlignment="1">
      <alignment horizontal="center" textRotation="90" wrapText="1"/>
    </xf>
    <xf numFmtId="0" fontId="4" fillId="7" borderId="30" xfId="0" applyFont="1" applyFill="1" applyBorder="1" applyAlignment="1">
      <alignment horizontal="center" textRotation="90" wrapText="1"/>
    </xf>
    <xf numFmtId="0" fontId="4" fillId="7" borderId="30" xfId="55" applyFont="1" applyFill="1" applyBorder="1" applyAlignment="1">
      <alignment horizontal="center" textRotation="90" wrapText="1"/>
    </xf>
    <xf numFmtId="0" fontId="5" fillId="7" borderId="30" xfId="55" applyFont="1" applyFill="1" applyBorder="1" applyAlignment="1">
      <alignment horizontal="center" textRotation="90" wrapText="1"/>
    </xf>
    <xf numFmtId="0" fontId="5" fillId="8" borderId="30" xfId="0" applyFont="1" applyFill="1" applyBorder="1" applyAlignment="1">
      <alignment horizontal="center" textRotation="90" wrapText="1"/>
    </xf>
    <xf numFmtId="0" fontId="4" fillId="8" borderId="30" xfId="0" applyFont="1" applyFill="1" applyBorder="1" applyAlignment="1">
      <alignment horizontal="center" textRotation="90" wrapText="1"/>
    </xf>
    <xf numFmtId="0" fontId="5" fillId="3" borderId="30" xfId="0" applyFont="1" applyFill="1" applyBorder="1" applyAlignment="1">
      <alignment horizontal="center" textRotation="90" wrapText="1"/>
    </xf>
    <xf numFmtId="0" fontId="4" fillId="3" borderId="30" xfId="0" applyFont="1" applyFill="1" applyBorder="1" applyAlignment="1">
      <alignment horizontal="center" textRotation="90" wrapText="1"/>
    </xf>
    <xf numFmtId="0" fontId="5" fillId="5" borderId="30" xfId="0" applyFont="1" applyFill="1" applyBorder="1" applyAlignment="1">
      <alignment horizontal="center" textRotation="90" wrapText="1"/>
    </xf>
    <xf numFmtId="0" fontId="4" fillId="5" borderId="30" xfId="0" applyFont="1" applyFill="1" applyBorder="1" applyAlignment="1">
      <alignment horizontal="center" textRotation="90" wrapText="1"/>
    </xf>
    <xf numFmtId="0" fontId="59" fillId="9" borderId="31" xfId="0" applyFont="1" applyFill="1" applyBorder="1" applyAlignment="1">
      <alignment horizontal="center" vertical="center" wrapText="1"/>
    </xf>
    <xf numFmtId="0" fontId="4" fillId="67" borderId="27" xfId="0" applyFont="1" applyFill="1" applyBorder="1" applyAlignment="1">
      <alignment horizontal="center" textRotation="90" wrapText="1"/>
    </xf>
    <xf numFmtId="0" fontId="4" fillId="67" borderId="30" xfId="0" applyFont="1" applyFill="1" applyBorder="1" applyAlignment="1">
      <alignment horizontal="center" textRotation="90" wrapText="1"/>
    </xf>
    <xf numFmtId="0" fontId="1" fillId="0" borderId="30" xfId="0" applyFont="1" applyBorder="1"/>
    <xf numFmtId="0" fontId="1" fillId="4" borderId="30" xfId="1" applyFont="1" applyFill="1" applyBorder="1" applyAlignment="1">
      <alignment wrapText="1"/>
    </xf>
    <xf numFmtId="0" fontId="1" fillId="3" borderId="30" xfId="0" applyFont="1" applyFill="1" applyBorder="1" applyAlignment="1">
      <alignment wrapText="1"/>
    </xf>
    <xf numFmtId="0" fontId="10" fillId="3" borderId="30" xfId="0" applyFont="1" applyFill="1" applyBorder="1" applyAlignment="1">
      <alignment wrapText="1"/>
    </xf>
    <xf numFmtId="0" fontId="1" fillId="9" borderId="30" xfId="0" applyFont="1" applyFill="1" applyBorder="1" applyAlignment="1">
      <alignment wrapText="1"/>
    </xf>
    <xf numFmtId="0" fontId="1" fillId="10" borderId="30" xfId="0" applyFont="1" applyFill="1" applyBorder="1" applyAlignment="1">
      <alignment wrapText="1"/>
    </xf>
    <xf numFmtId="0" fontId="1" fillId="6" borderId="30" xfId="0" applyFont="1" applyFill="1" applyBorder="1" applyAlignment="1">
      <alignment wrapText="1"/>
    </xf>
    <xf numFmtId="2" fontId="0" fillId="0" borderId="1" xfId="0" applyNumberFormat="1" applyBorder="1"/>
    <xf numFmtId="166" fontId="0" fillId="0" borderId="0" xfId="0" applyNumberFormat="1" applyAlignment="1">
      <alignment horizontal="center"/>
    </xf>
    <xf numFmtId="166" fontId="5" fillId="0" borderId="30" xfId="0" applyNumberFormat="1" applyFont="1" applyBorder="1" applyAlignment="1">
      <alignment horizontal="center" wrapText="1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0" fillId="5" borderId="1" xfId="0" applyFont="1" applyFill="1" applyBorder="1"/>
    <xf numFmtId="0" fontId="60" fillId="5" borderId="1" xfId="0" applyFont="1" applyFill="1" applyBorder="1" applyAlignment="1">
      <alignment horizontal="center"/>
    </xf>
    <xf numFmtId="0" fontId="0" fillId="71" borderId="0" xfId="0" applyFill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2" fontId="19" fillId="0" borderId="1" xfId="0" applyNumberFormat="1" applyFont="1" applyBorder="1"/>
    <xf numFmtId="0" fontId="61" fillId="0" borderId="30" xfId="1" applyFont="1" applyBorder="1" applyAlignment="1">
      <alignment wrapText="1"/>
    </xf>
    <xf numFmtId="0" fontId="61" fillId="0" borderId="30" xfId="0" applyFont="1" applyBorder="1" applyAlignment="1">
      <alignment wrapText="1"/>
    </xf>
    <xf numFmtId="0" fontId="61" fillId="0" borderId="0" xfId="0" applyFont="1"/>
    <xf numFmtId="0" fontId="0" fillId="3" borderId="0" xfId="0" applyFill="1"/>
    <xf numFmtId="14" fontId="0" fillId="0" borderId="0" xfId="0" applyNumberFormat="1"/>
    <xf numFmtId="0" fontId="61" fillId="0" borderId="1" xfId="0" applyFont="1" applyBorder="1"/>
    <xf numFmtId="0" fontId="61" fillId="0" borderId="1" xfId="0" applyFont="1" applyBorder="1" applyAlignment="1">
      <alignment wrapText="1"/>
    </xf>
    <xf numFmtId="0" fontId="0" fillId="70" borderId="1" xfId="0" applyFill="1" applyBorder="1"/>
    <xf numFmtId="0" fontId="61" fillId="70" borderId="30" xfId="0" applyFont="1" applyFill="1" applyBorder="1" applyAlignment="1">
      <alignment wrapText="1"/>
    </xf>
    <xf numFmtId="166" fontId="0" fillId="70" borderId="1" xfId="0" applyNumberFormat="1" applyFill="1" applyBorder="1" applyAlignment="1">
      <alignment horizontal="center"/>
    </xf>
    <xf numFmtId="0" fontId="62" fillId="0" borderId="0" xfId="0" applyFont="1"/>
    <xf numFmtId="49" fontId="61" fillId="0" borderId="0" xfId="0" applyNumberFormat="1" applyFont="1"/>
    <xf numFmtId="49" fontId="61" fillId="0" borderId="30" xfId="0" applyNumberFormat="1" applyFont="1" applyBorder="1" applyAlignment="1">
      <alignment wrapText="1"/>
    </xf>
    <xf numFmtId="49" fontId="61" fillId="70" borderId="30" xfId="0" applyNumberFormat="1" applyFont="1" applyFill="1" applyBorder="1" applyAlignment="1">
      <alignment wrapText="1"/>
    </xf>
    <xf numFmtId="49" fontId="61" fillId="0" borderId="1" xfId="0" applyNumberFormat="1" applyFont="1" applyBorder="1" applyAlignment="1">
      <alignment wrapText="1"/>
    </xf>
    <xf numFmtId="0" fontId="0" fillId="3" borderId="1" xfId="0" applyFill="1" applyBorder="1"/>
    <xf numFmtId="0" fontId="0" fillId="0" borderId="3" xfId="0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63" fillId="3" borderId="1" xfId="0" applyFont="1" applyFill="1" applyBorder="1"/>
    <xf numFmtId="0" fontId="62" fillId="0" borderId="1" xfId="0" applyFont="1" applyBorder="1"/>
    <xf numFmtId="0" fontId="64" fillId="0" borderId="1" xfId="0" applyFont="1" applyBorder="1" applyAlignment="1">
      <alignment horizontal="left" wrapText="1"/>
    </xf>
    <xf numFmtId="49" fontId="61" fillId="0" borderId="1" xfId="0" applyNumberFormat="1" applyFont="1" applyBorder="1"/>
    <xf numFmtId="0" fontId="63" fillId="0" borderId="1" xfId="0" applyFont="1" applyBorder="1"/>
    <xf numFmtId="0" fontId="64" fillId="0" borderId="1" xfId="0" applyFont="1" applyBorder="1" applyAlignment="1">
      <alignment wrapText="1"/>
    </xf>
    <xf numFmtId="0" fontId="65" fillId="5" borderId="30" xfId="0" applyFont="1" applyFill="1" applyBorder="1" applyAlignment="1">
      <alignment horizontal="center" textRotation="90" wrapText="1"/>
    </xf>
    <xf numFmtId="2" fontId="61" fillId="0" borderId="1" xfId="0" applyNumberFormat="1" applyFont="1" applyBorder="1" applyAlignment="1">
      <alignment wrapText="1"/>
    </xf>
    <xf numFmtId="1" fontId="61" fillId="0" borderId="1" xfId="0" applyNumberFormat="1" applyFont="1" applyBorder="1" applyAlignment="1">
      <alignment wrapText="1"/>
    </xf>
    <xf numFmtId="0" fontId="61" fillId="0" borderId="28" xfId="0" applyFont="1" applyBorder="1" applyAlignment="1">
      <alignment wrapText="1"/>
    </xf>
    <xf numFmtId="0" fontId="61" fillId="0" borderId="27" xfId="0" applyFont="1" applyBorder="1" applyAlignment="1">
      <alignment wrapText="1"/>
    </xf>
    <xf numFmtId="0" fontId="62" fillId="0" borderId="32" xfId="0" applyFont="1" applyBorder="1"/>
    <xf numFmtId="0" fontId="62" fillId="0" borderId="35" xfId="0" applyFont="1" applyBorder="1"/>
    <xf numFmtId="2" fontId="0" fillId="0" borderId="36" xfId="0" applyNumberFormat="1" applyBorder="1"/>
    <xf numFmtId="0" fontId="62" fillId="0" borderId="37" xfId="0" applyFont="1" applyBorder="1"/>
    <xf numFmtId="0" fontId="61" fillId="0" borderId="38" xfId="0" applyFont="1" applyBorder="1" applyAlignment="1">
      <alignment wrapText="1"/>
    </xf>
    <xf numFmtId="0" fontId="0" fillId="0" borderId="38" xfId="0" applyBorder="1"/>
    <xf numFmtId="2" fontId="0" fillId="0" borderId="39" xfId="0" applyNumberFormat="1" applyBorder="1"/>
    <xf numFmtId="0" fontId="66" fillId="0" borderId="0" xfId="275"/>
    <xf numFmtId="0" fontId="64" fillId="0" borderId="33" xfId="0" applyFont="1" applyBorder="1"/>
    <xf numFmtId="0" fontId="67" fillId="0" borderId="33" xfId="0" applyFont="1" applyBorder="1" applyAlignment="1">
      <alignment wrapText="1"/>
    </xf>
    <xf numFmtId="0" fontId="64" fillId="0" borderId="1" xfId="0" applyFont="1" applyBorder="1"/>
    <xf numFmtId="0" fontId="64" fillId="0" borderId="38" xfId="0" applyFont="1" applyBorder="1"/>
    <xf numFmtId="0" fontId="0" fillId="0" borderId="32" xfId="0" applyBorder="1"/>
    <xf numFmtId="0" fontId="1" fillId="4" borderId="33" xfId="0" applyFont="1" applyFill="1" applyBorder="1" applyAlignment="1">
      <alignment wrapText="1"/>
    </xf>
    <xf numFmtId="0" fontId="1" fillId="3" borderId="33" xfId="0" applyFont="1" applyFill="1" applyBorder="1" applyAlignment="1">
      <alignment wrapText="1"/>
    </xf>
    <xf numFmtId="0" fontId="10" fillId="3" borderId="33" xfId="0" applyFont="1" applyFill="1" applyBorder="1" applyAlignment="1">
      <alignment wrapText="1"/>
    </xf>
    <xf numFmtId="0" fontId="1" fillId="9" borderId="33" xfId="0" applyFont="1" applyFill="1" applyBorder="1" applyAlignment="1">
      <alignment wrapText="1"/>
    </xf>
    <xf numFmtId="0" fontId="1" fillId="9" borderId="34" xfId="0" applyFont="1" applyFill="1" applyBorder="1" applyAlignment="1">
      <alignment wrapText="1"/>
    </xf>
    <xf numFmtId="0" fontId="61" fillId="0" borderId="35" xfId="1" applyFont="1" applyBorder="1" applyAlignment="1">
      <alignment wrapText="1"/>
    </xf>
    <xf numFmtId="0" fontId="61" fillId="0" borderId="37" xfId="1" applyFont="1" applyBorder="1" applyAlignment="1">
      <alignment wrapText="1"/>
    </xf>
    <xf numFmtId="0" fontId="62" fillId="0" borderId="38" xfId="0" applyFont="1" applyBorder="1"/>
    <xf numFmtId="0" fontId="61" fillId="0" borderId="38" xfId="0" applyFont="1" applyBorder="1"/>
    <xf numFmtId="2" fontId="0" fillId="0" borderId="38" xfId="0" applyNumberFormat="1" applyBorder="1"/>
    <xf numFmtId="0" fontId="0" fillId="72" borderId="32" xfId="0" applyFill="1" applyBorder="1"/>
    <xf numFmtId="0" fontId="1" fillId="72" borderId="33" xfId="0" applyFont="1" applyFill="1" applyBorder="1" applyAlignment="1">
      <alignment wrapText="1"/>
    </xf>
    <xf numFmtId="0" fontId="0" fillId="72" borderId="33" xfId="0" applyFill="1" applyBorder="1"/>
    <xf numFmtId="0" fontId="0" fillId="0" borderId="36" xfId="0" applyBorder="1"/>
    <xf numFmtId="0" fontId="0" fillId="0" borderId="41" xfId="0" applyBorder="1"/>
    <xf numFmtId="0" fontId="68" fillId="72" borderId="40" xfId="0" applyFont="1" applyFill="1" applyBorder="1" applyAlignment="1">
      <alignment horizontal="center" wrapText="1"/>
    </xf>
    <xf numFmtId="0" fontId="68" fillId="72" borderId="34" xfId="0" applyFont="1" applyFill="1" applyBorder="1"/>
    <xf numFmtId="0" fontId="0" fillId="0" borderId="3" xfId="0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61" fillId="0" borderId="3" xfId="0" applyFont="1" applyBorder="1" applyAlignment="1">
      <alignment wrapText="1"/>
    </xf>
    <xf numFmtId="0" fontId="1" fillId="9" borderId="27" xfId="0" applyFont="1" applyFill="1" applyBorder="1" applyAlignment="1">
      <alignment wrapText="1"/>
    </xf>
    <xf numFmtId="0" fontId="1" fillId="9" borderId="32" xfId="0" applyFont="1" applyFill="1" applyBorder="1" applyAlignment="1">
      <alignment wrapText="1"/>
    </xf>
    <xf numFmtId="2" fontId="0" fillId="0" borderId="35" xfId="0" applyNumberFormat="1" applyBorder="1"/>
    <xf numFmtId="0" fontId="5" fillId="67" borderId="4" xfId="0" applyFont="1" applyFill="1" applyBorder="1" applyAlignment="1">
      <alignment horizontal="center" wrapText="1"/>
    </xf>
    <xf numFmtId="0" fontId="5" fillId="67" borderId="2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8" borderId="28" xfId="0" applyFont="1" applyFill="1" applyBorder="1" applyAlignment="1">
      <alignment horizontal="center"/>
    </xf>
    <xf numFmtId="0" fontId="9" fillId="8" borderId="29" xfId="0" applyFont="1" applyFill="1" applyBorder="1" applyAlignment="1">
      <alignment horizontal="center"/>
    </xf>
    <xf numFmtId="0" fontId="9" fillId="8" borderId="27" xfId="0" applyFont="1" applyFill="1" applyBorder="1" applyAlignment="1">
      <alignment horizontal="center"/>
    </xf>
  </cellXfs>
  <cellStyles count="276">
    <cellStyle name="_x0002_" xfId="19" xr:uid="{00000000-0005-0000-0000-000000000000}"/>
    <cellStyle name="20% - Accent1 2" xfId="20" xr:uid="{00000000-0005-0000-0000-000001000000}"/>
    <cellStyle name="20% - Accent1 2 2" xfId="67" xr:uid="{00000000-0005-0000-0000-000002000000}"/>
    <cellStyle name="20% - Accent1 2 3" xfId="94" xr:uid="{00000000-0005-0000-0000-000003000000}"/>
    <cellStyle name="20% - Accent1 2 4" xfId="95" xr:uid="{00000000-0005-0000-0000-000004000000}"/>
    <cellStyle name="20% - Accent1 2 5" xfId="168" xr:uid="{00000000-0005-0000-0000-000005000000}"/>
    <cellStyle name="20% - Accent1 3" xfId="169" xr:uid="{00000000-0005-0000-0000-000006000000}"/>
    <cellStyle name="20% - Accent1 3 2" xfId="170" xr:uid="{00000000-0005-0000-0000-000007000000}"/>
    <cellStyle name="20% - Accent2 2" xfId="21" xr:uid="{00000000-0005-0000-0000-000008000000}"/>
    <cellStyle name="20% - Accent2 2 2" xfId="68" xr:uid="{00000000-0005-0000-0000-000009000000}"/>
    <cellStyle name="20% - Accent2 2 3" xfId="96" xr:uid="{00000000-0005-0000-0000-00000A000000}"/>
    <cellStyle name="20% - Accent2 2 4" xfId="97" xr:uid="{00000000-0005-0000-0000-00000B000000}"/>
    <cellStyle name="20% - Accent2 2 5" xfId="171" xr:uid="{00000000-0005-0000-0000-00000C000000}"/>
    <cellStyle name="20% - Accent2 3" xfId="172" xr:uid="{00000000-0005-0000-0000-00000D000000}"/>
    <cellStyle name="20% - Accent2 3 2" xfId="173" xr:uid="{00000000-0005-0000-0000-00000E000000}"/>
    <cellStyle name="20% - Accent3 2" xfId="22" xr:uid="{00000000-0005-0000-0000-00000F000000}"/>
    <cellStyle name="20% - Accent3 2 2" xfId="69" xr:uid="{00000000-0005-0000-0000-000010000000}"/>
    <cellStyle name="20% - Accent3 2 3" xfId="98" xr:uid="{00000000-0005-0000-0000-000011000000}"/>
    <cellStyle name="20% - Accent3 2 4" xfId="99" xr:uid="{00000000-0005-0000-0000-000012000000}"/>
    <cellStyle name="20% - Accent3 2 5" xfId="174" xr:uid="{00000000-0005-0000-0000-000013000000}"/>
    <cellStyle name="20% - Accent3 3" xfId="175" xr:uid="{00000000-0005-0000-0000-000014000000}"/>
    <cellStyle name="20% - Accent3 3 2" xfId="176" xr:uid="{00000000-0005-0000-0000-000015000000}"/>
    <cellStyle name="20% - Accent4 2" xfId="23" xr:uid="{00000000-0005-0000-0000-000016000000}"/>
    <cellStyle name="20% - Accent4 2 2" xfId="70" xr:uid="{00000000-0005-0000-0000-000017000000}"/>
    <cellStyle name="20% - Accent4 2 3" xfId="100" xr:uid="{00000000-0005-0000-0000-000018000000}"/>
    <cellStyle name="20% - Accent4 2 4" xfId="101" xr:uid="{00000000-0005-0000-0000-000019000000}"/>
    <cellStyle name="20% - Accent4 2 5" xfId="177" xr:uid="{00000000-0005-0000-0000-00001A000000}"/>
    <cellStyle name="20% - Accent4 3" xfId="178" xr:uid="{00000000-0005-0000-0000-00001B000000}"/>
    <cellStyle name="20% - Accent4 3 2" xfId="179" xr:uid="{00000000-0005-0000-0000-00001C000000}"/>
    <cellStyle name="20% - Accent5" xfId="14" builtinId="46" customBuiltin="1"/>
    <cellStyle name="20% - Accent5 2" xfId="180" xr:uid="{00000000-0005-0000-0000-00001E000000}"/>
    <cellStyle name="20% - Accent5 3" xfId="181" xr:uid="{00000000-0005-0000-0000-00001F000000}"/>
    <cellStyle name="20% - Accent6" xfId="18" builtinId="50" customBuiltin="1"/>
    <cellStyle name="20% - Accent6 2" xfId="182" xr:uid="{00000000-0005-0000-0000-000021000000}"/>
    <cellStyle name="20% - Accent6 3" xfId="183" xr:uid="{00000000-0005-0000-0000-000022000000}"/>
    <cellStyle name="40% - Accent1" xfId="254" builtinId="31" customBuiltin="1"/>
    <cellStyle name="40% - Accent1 2" xfId="24" xr:uid="{00000000-0005-0000-0000-000024000000}"/>
    <cellStyle name="40% - Accent1 2 2" xfId="71" xr:uid="{00000000-0005-0000-0000-000025000000}"/>
    <cellStyle name="40% - Accent1 2 3" xfId="102" xr:uid="{00000000-0005-0000-0000-000026000000}"/>
    <cellStyle name="40% - Accent1 2 4" xfId="103" xr:uid="{00000000-0005-0000-0000-000027000000}"/>
    <cellStyle name="40% - Accent1 2 5" xfId="184" xr:uid="{00000000-0005-0000-0000-000028000000}"/>
    <cellStyle name="40% - Accent1 3" xfId="185" xr:uid="{00000000-0005-0000-0000-000029000000}"/>
    <cellStyle name="40% - Accent2" xfId="11" builtinId="35" customBuiltin="1"/>
    <cellStyle name="40% - Accent2 2" xfId="186" xr:uid="{00000000-0005-0000-0000-00002B000000}"/>
    <cellStyle name="40% - Accent2 3" xfId="187" xr:uid="{00000000-0005-0000-0000-00002C000000}"/>
    <cellStyle name="40% - Accent3 2" xfId="25" xr:uid="{00000000-0005-0000-0000-00002D000000}"/>
    <cellStyle name="40% - Accent3 2 2" xfId="72" xr:uid="{00000000-0005-0000-0000-00002E000000}"/>
    <cellStyle name="40% - Accent3 2 3" xfId="104" xr:uid="{00000000-0005-0000-0000-00002F000000}"/>
    <cellStyle name="40% - Accent3 2 4" xfId="105" xr:uid="{00000000-0005-0000-0000-000030000000}"/>
    <cellStyle name="40% - Accent3 2 5" xfId="188" xr:uid="{00000000-0005-0000-0000-000031000000}"/>
    <cellStyle name="40% - Accent3 3" xfId="189" xr:uid="{00000000-0005-0000-0000-000032000000}"/>
    <cellStyle name="40% - Accent3 3 2" xfId="190" xr:uid="{00000000-0005-0000-0000-000033000000}"/>
    <cellStyle name="40% - Accent4" xfId="259" builtinId="43" customBuiltin="1"/>
    <cellStyle name="40% - Accent4 2" xfId="26" xr:uid="{00000000-0005-0000-0000-000035000000}"/>
    <cellStyle name="40% - Accent4 2 2" xfId="73" xr:uid="{00000000-0005-0000-0000-000036000000}"/>
    <cellStyle name="40% - Accent4 2 3" xfId="106" xr:uid="{00000000-0005-0000-0000-000037000000}"/>
    <cellStyle name="40% - Accent4 2 4" xfId="107" xr:uid="{00000000-0005-0000-0000-000038000000}"/>
    <cellStyle name="40% - Accent4 2 5" xfId="191" xr:uid="{00000000-0005-0000-0000-000039000000}"/>
    <cellStyle name="40% - Accent4 3" xfId="192" xr:uid="{00000000-0005-0000-0000-00003A000000}"/>
    <cellStyle name="40% - Accent5" xfId="15" builtinId="47" customBuiltin="1"/>
    <cellStyle name="40% - Accent5 2" xfId="193" xr:uid="{00000000-0005-0000-0000-00003C000000}"/>
    <cellStyle name="40% - Accent5 3" xfId="194" xr:uid="{00000000-0005-0000-0000-00003D000000}"/>
    <cellStyle name="40% - Accent6" xfId="260" builtinId="51" customBuiltin="1"/>
    <cellStyle name="40% - Accent6 2" xfId="27" xr:uid="{00000000-0005-0000-0000-00003F000000}"/>
    <cellStyle name="40% - Accent6 2 2" xfId="74" xr:uid="{00000000-0005-0000-0000-000040000000}"/>
    <cellStyle name="40% - Accent6 2 3" xfId="108" xr:uid="{00000000-0005-0000-0000-000041000000}"/>
    <cellStyle name="40% - Accent6 2 4" xfId="109" xr:uid="{00000000-0005-0000-0000-000042000000}"/>
    <cellStyle name="40% - Accent6 2 5" xfId="195" xr:uid="{00000000-0005-0000-0000-000043000000}"/>
    <cellStyle name="40% - Accent6 3" xfId="196" xr:uid="{00000000-0005-0000-0000-000044000000}"/>
    <cellStyle name="60% - Accent1" xfId="255" builtinId="32" customBuiltin="1"/>
    <cellStyle name="60% - Accent1 2" xfId="28" xr:uid="{00000000-0005-0000-0000-000046000000}"/>
    <cellStyle name="60% - Accent1 2 2" xfId="75" xr:uid="{00000000-0005-0000-0000-000047000000}"/>
    <cellStyle name="60% - Accent1 2 3" xfId="110" xr:uid="{00000000-0005-0000-0000-000048000000}"/>
    <cellStyle name="60% - Accent1 2 4" xfId="111" xr:uid="{00000000-0005-0000-0000-000049000000}"/>
    <cellStyle name="60% - Accent1 2 5" xfId="197" xr:uid="{00000000-0005-0000-0000-00004A000000}"/>
    <cellStyle name="60% - Accent2" xfId="12" builtinId="36" customBuiltin="1"/>
    <cellStyle name="60% - Accent2 2" xfId="198" xr:uid="{00000000-0005-0000-0000-00004C000000}"/>
    <cellStyle name="60% - Accent3 2" xfId="29" xr:uid="{00000000-0005-0000-0000-00004D000000}"/>
    <cellStyle name="60% - Accent3 2 2" xfId="76" xr:uid="{00000000-0005-0000-0000-00004E000000}"/>
    <cellStyle name="60% - Accent3 2 3" xfId="112" xr:uid="{00000000-0005-0000-0000-00004F000000}"/>
    <cellStyle name="60% - Accent3 2 4" xfId="113" xr:uid="{00000000-0005-0000-0000-000050000000}"/>
    <cellStyle name="60% - Accent3 2 5" xfId="199" xr:uid="{00000000-0005-0000-0000-000051000000}"/>
    <cellStyle name="60% - Accent3 3" xfId="200" xr:uid="{00000000-0005-0000-0000-000052000000}"/>
    <cellStyle name="60% - Accent4 2" xfId="30" xr:uid="{00000000-0005-0000-0000-000053000000}"/>
    <cellStyle name="60% - Accent4 2 2" xfId="77" xr:uid="{00000000-0005-0000-0000-000054000000}"/>
    <cellStyle name="60% - Accent4 2 3" xfId="114" xr:uid="{00000000-0005-0000-0000-000055000000}"/>
    <cellStyle name="60% - Accent4 2 4" xfId="115" xr:uid="{00000000-0005-0000-0000-000056000000}"/>
    <cellStyle name="60% - Accent4 2 5" xfId="201" xr:uid="{00000000-0005-0000-0000-000057000000}"/>
    <cellStyle name="60% - Accent4 3" xfId="202" xr:uid="{00000000-0005-0000-0000-000058000000}"/>
    <cellStyle name="60% - Accent5" xfId="16" builtinId="48" customBuiltin="1"/>
    <cellStyle name="60% - Accent5 2" xfId="203" xr:uid="{00000000-0005-0000-0000-00005A000000}"/>
    <cellStyle name="60% - Accent6 2" xfId="31" xr:uid="{00000000-0005-0000-0000-00005B000000}"/>
    <cellStyle name="60% - Accent6 2 2" xfId="78" xr:uid="{00000000-0005-0000-0000-00005C000000}"/>
    <cellStyle name="60% - Accent6 2 3" xfId="116" xr:uid="{00000000-0005-0000-0000-00005D000000}"/>
    <cellStyle name="60% - Accent6 2 4" xfId="117" xr:uid="{00000000-0005-0000-0000-00005E000000}"/>
    <cellStyle name="60% - Accent6 2 5" xfId="204" xr:uid="{00000000-0005-0000-0000-00005F000000}"/>
    <cellStyle name="60% - Accent6 3" xfId="205" xr:uid="{00000000-0005-0000-0000-000060000000}"/>
    <cellStyle name="Accent1" xfId="253" builtinId="29" customBuiltin="1"/>
    <cellStyle name="Accent1 2" xfId="32" xr:uid="{00000000-0005-0000-0000-000062000000}"/>
    <cellStyle name="Accent1 2 2" xfId="79" xr:uid="{00000000-0005-0000-0000-000063000000}"/>
    <cellStyle name="Accent1 2 3" xfId="118" xr:uid="{00000000-0005-0000-0000-000064000000}"/>
    <cellStyle name="Accent1 2 4" xfId="119" xr:uid="{00000000-0005-0000-0000-000065000000}"/>
    <cellStyle name="Accent1 2 5" xfId="206" xr:uid="{00000000-0005-0000-0000-000066000000}"/>
    <cellStyle name="Accent2" xfId="256" builtinId="33" customBuiltin="1"/>
    <cellStyle name="Accent2 2" xfId="33" xr:uid="{00000000-0005-0000-0000-000068000000}"/>
    <cellStyle name="Accent2 2 2" xfId="80" xr:uid="{00000000-0005-0000-0000-000069000000}"/>
    <cellStyle name="Accent2 2 3" xfId="120" xr:uid="{00000000-0005-0000-0000-00006A000000}"/>
    <cellStyle name="Accent2 2 4" xfId="121" xr:uid="{00000000-0005-0000-0000-00006B000000}"/>
    <cellStyle name="Accent2 2 5" xfId="207" xr:uid="{00000000-0005-0000-0000-00006C000000}"/>
    <cellStyle name="Accent3" xfId="257" builtinId="37" customBuiltin="1"/>
    <cellStyle name="Accent3 2" xfId="34" xr:uid="{00000000-0005-0000-0000-00006E000000}"/>
    <cellStyle name="Accent3 2 2" xfId="81" xr:uid="{00000000-0005-0000-0000-00006F000000}"/>
    <cellStyle name="Accent3 2 3" xfId="122" xr:uid="{00000000-0005-0000-0000-000070000000}"/>
    <cellStyle name="Accent3 2 4" xfId="123" xr:uid="{00000000-0005-0000-0000-000071000000}"/>
    <cellStyle name="Accent3 2 5" xfId="208" xr:uid="{00000000-0005-0000-0000-000072000000}"/>
    <cellStyle name="Accent4" xfId="258" builtinId="41" customBuiltin="1"/>
    <cellStyle name="Accent4 2" xfId="35" xr:uid="{00000000-0005-0000-0000-000074000000}"/>
    <cellStyle name="Accent4 2 2" xfId="82" xr:uid="{00000000-0005-0000-0000-000075000000}"/>
    <cellStyle name="Accent4 2 3" xfId="124" xr:uid="{00000000-0005-0000-0000-000076000000}"/>
    <cellStyle name="Accent4 2 4" xfId="125" xr:uid="{00000000-0005-0000-0000-000077000000}"/>
    <cellStyle name="Accent4 2 5" xfId="209" xr:uid="{00000000-0005-0000-0000-000078000000}"/>
    <cellStyle name="Accent5" xfId="13" builtinId="45" customBuiltin="1"/>
    <cellStyle name="Accent5 2" xfId="210" xr:uid="{00000000-0005-0000-0000-00007A000000}"/>
    <cellStyle name="Accent6" xfId="17" builtinId="49" customBuiltin="1"/>
    <cellStyle name="Accent6 2" xfId="211" xr:uid="{00000000-0005-0000-0000-00007C000000}"/>
    <cellStyle name="Bad" xfId="249" builtinId="27" customBuiltin="1"/>
    <cellStyle name="Bad 2" xfId="36" xr:uid="{00000000-0005-0000-0000-00007E000000}"/>
    <cellStyle name="Bad 2 2" xfId="83" xr:uid="{00000000-0005-0000-0000-00007F000000}"/>
    <cellStyle name="Bad 2 3" xfId="126" xr:uid="{00000000-0005-0000-0000-000080000000}"/>
    <cellStyle name="Bad 2 4" xfId="127" xr:uid="{00000000-0005-0000-0000-000081000000}"/>
    <cellStyle name="Bad 2 5" xfId="212" xr:uid="{00000000-0005-0000-0000-000082000000}"/>
    <cellStyle name="Calculation" xfId="251" builtinId="22" customBuiltin="1"/>
    <cellStyle name="Calculation 2" xfId="37" xr:uid="{00000000-0005-0000-0000-000084000000}"/>
    <cellStyle name="Calculation 2 2" xfId="84" xr:uid="{00000000-0005-0000-0000-000085000000}"/>
    <cellStyle name="Calculation 2 3" xfId="128" xr:uid="{00000000-0005-0000-0000-000086000000}"/>
    <cellStyle name="Calculation 2 4" xfId="129" xr:uid="{00000000-0005-0000-0000-000087000000}"/>
    <cellStyle name="Calculation 2 5" xfId="213" xr:uid="{00000000-0005-0000-0000-000088000000}"/>
    <cellStyle name="Check Cell" xfId="8" builtinId="23" customBuiltin="1"/>
    <cellStyle name="Check Cell 2" xfId="214" xr:uid="{00000000-0005-0000-0000-00008A000000}"/>
    <cellStyle name="Date" xfId="38" xr:uid="{00000000-0005-0000-0000-00008B000000}"/>
    <cellStyle name="Explanatory Text" xfId="10" builtinId="53" customBuiltin="1"/>
    <cellStyle name="Explanatory Text 2" xfId="215" xr:uid="{00000000-0005-0000-0000-00008D000000}"/>
    <cellStyle name="F2" xfId="39" xr:uid="{00000000-0005-0000-0000-00008E000000}"/>
    <cellStyle name="F3" xfId="40" xr:uid="{00000000-0005-0000-0000-00008F000000}"/>
    <cellStyle name="F4" xfId="41" xr:uid="{00000000-0005-0000-0000-000090000000}"/>
    <cellStyle name="F5" xfId="42" xr:uid="{00000000-0005-0000-0000-000091000000}"/>
    <cellStyle name="F6" xfId="43" xr:uid="{00000000-0005-0000-0000-000092000000}"/>
    <cellStyle name="F7" xfId="44" xr:uid="{00000000-0005-0000-0000-000093000000}"/>
    <cellStyle name="F8" xfId="45" xr:uid="{00000000-0005-0000-0000-000094000000}"/>
    <cellStyle name="Fixed" xfId="46" xr:uid="{00000000-0005-0000-0000-000095000000}"/>
    <cellStyle name="Good" xfId="4" builtinId="26" customBuiltin="1"/>
    <cellStyle name="Good 2" xfId="216" xr:uid="{00000000-0005-0000-0000-000097000000}"/>
    <cellStyle name="Heading 1" xfId="245" builtinId="16" customBuiltin="1"/>
    <cellStyle name="Heading 1 2" xfId="47" xr:uid="{00000000-0005-0000-0000-000099000000}"/>
    <cellStyle name="Heading 1 2 2" xfId="85" xr:uid="{00000000-0005-0000-0000-00009A000000}"/>
    <cellStyle name="Heading 1 2 3" xfId="130" xr:uid="{00000000-0005-0000-0000-00009B000000}"/>
    <cellStyle name="Heading 1 2 4" xfId="131" xr:uid="{00000000-0005-0000-0000-00009C000000}"/>
    <cellStyle name="Heading 1 2 5" xfId="217" xr:uid="{00000000-0005-0000-0000-00009D000000}"/>
    <cellStyle name="Heading 2" xfId="246" builtinId="17" customBuiltin="1"/>
    <cellStyle name="Heading 2 2" xfId="48" xr:uid="{00000000-0005-0000-0000-00009F000000}"/>
    <cellStyle name="Heading 2 2 2" xfId="86" xr:uid="{00000000-0005-0000-0000-0000A0000000}"/>
    <cellStyle name="Heading 2 2 3" xfId="132" xr:uid="{00000000-0005-0000-0000-0000A1000000}"/>
    <cellStyle name="Heading 2 2 4" xfId="133" xr:uid="{00000000-0005-0000-0000-0000A2000000}"/>
    <cellStyle name="Heading 2 2 5" xfId="218" xr:uid="{00000000-0005-0000-0000-0000A3000000}"/>
    <cellStyle name="Heading 3" xfId="247" builtinId="18" customBuiltin="1"/>
    <cellStyle name="Heading 3 2" xfId="49" xr:uid="{00000000-0005-0000-0000-0000A5000000}"/>
    <cellStyle name="Heading 3 2 2" xfId="87" xr:uid="{00000000-0005-0000-0000-0000A6000000}"/>
    <cellStyle name="Heading 3 2 3" xfId="134" xr:uid="{00000000-0005-0000-0000-0000A7000000}"/>
    <cellStyle name="Heading 3 2 4" xfId="135" xr:uid="{00000000-0005-0000-0000-0000A8000000}"/>
    <cellStyle name="Heading 3 2 5" xfId="219" xr:uid="{00000000-0005-0000-0000-0000A9000000}"/>
    <cellStyle name="Heading 4" xfId="248" builtinId="19" customBuiltin="1"/>
    <cellStyle name="Heading 4 2" xfId="50" xr:uid="{00000000-0005-0000-0000-0000AB000000}"/>
    <cellStyle name="Heading 4 2 2" xfId="88" xr:uid="{00000000-0005-0000-0000-0000AC000000}"/>
    <cellStyle name="Heading 4 2 3" xfId="136" xr:uid="{00000000-0005-0000-0000-0000AD000000}"/>
    <cellStyle name="Heading 4 2 4" xfId="137" xr:uid="{00000000-0005-0000-0000-0000AE000000}"/>
    <cellStyle name="Heading 4 2 5" xfId="220" xr:uid="{00000000-0005-0000-0000-0000AF000000}"/>
    <cellStyle name="HEADING1" xfId="51" xr:uid="{00000000-0005-0000-0000-0000B0000000}"/>
    <cellStyle name="HEADING2" xfId="52" xr:uid="{00000000-0005-0000-0000-0000B1000000}"/>
    <cellStyle name="Hyperlink 2" xfId="221" xr:uid="{00000000-0005-0000-0000-0000B2000000}"/>
    <cellStyle name="Input" xfId="6" builtinId="20" customBuiltin="1"/>
    <cellStyle name="Input 2" xfId="222" xr:uid="{00000000-0005-0000-0000-0000B4000000}"/>
    <cellStyle name="Linked Cell" xfId="7" builtinId="24" customBuiltin="1"/>
    <cellStyle name="Linked Cell 2" xfId="223" xr:uid="{00000000-0005-0000-0000-0000B6000000}"/>
    <cellStyle name="Millares [0]_627CMS1" xfId="157" xr:uid="{00000000-0005-0000-0000-0000B7000000}"/>
    <cellStyle name="Millares_627CMS1" xfId="158" xr:uid="{00000000-0005-0000-0000-0000B8000000}"/>
    <cellStyle name="Moneda [0]_627CMS1" xfId="159" xr:uid="{00000000-0005-0000-0000-0000B9000000}"/>
    <cellStyle name="Moneda_627CMS1" xfId="160" xr:uid="{00000000-0005-0000-0000-0000BA000000}"/>
    <cellStyle name="Neutral" xfId="5" builtinId="28" customBuiltin="1"/>
    <cellStyle name="Neutral 2" xfId="224" xr:uid="{00000000-0005-0000-0000-0000BC000000}"/>
    <cellStyle name="Normal" xfId="0" builtinId="0"/>
    <cellStyle name="Normal 10" xfId="225" xr:uid="{00000000-0005-0000-0000-0000BE000000}"/>
    <cellStyle name="Normal 11" xfId="226" xr:uid="{00000000-0005-0000-0000-0000BF000000}"/>
    <cellStyle name="Normal 12" xfId="227" xr:uid="{00000000-0005-0000-0000-0000C0000000}"/>
    <cellStyle name="Normal 12 2" xfId="263" xr:uid="{00000000-0005-0000-0000-0000C1000000}"/>
    <cellStyle name="Normal 12 3" xfId="268" xr:uid="{00000000-0005-0000-0000-0000C2000000}"/>
    <cellStyle name="Normal 12 3 2" xfId="271" xr:uid="{00000000-0005-0000-0000-0000C3000000}"/>
    <cellStyle name="Normal 12 4" xfId="262" xr:uid="{00000000-0005-0000-0000-0000C4000000}"/>
    <cellStyle name="Normal 13" xfId="228" xr:uid="{00000000-0005-0000-0000-0000C5000000}"/>
    <cellStyle name="Normal 14" xfId="264" xr:uid="{00000000-0005-0000-0000-0000C6000000}"/>
    <cellStyle name="Normal 14 2" xfId="269" xr:uid="{00000000-0005-0000-0000-0000C7000000}"/>
    <cellStyle name="Normal 15" xfId="272" xr:uid="{00000000-0005-0000-0000-0000C8000000}"/>
    <cellStyle name="Normal 15 2" xfId="273" xr:uid="{00000000-0005-0000-0000-0000C9000000}"/>
    <cellStyle name="Normal 16" xfId="275" xr:uid="{8A41CF5A-8357-40A1-B8B9-76CAD39B65FF}"/>
    <cellStyle name="Normal 2" xfId="1" xr:uid="{00000000-0005-0000-0000-0000CA000000}"/>
    <cellStyle name="Normal 2 2" xfId="54" xr:uid="{00000000-0005-0000-0000-0000CB000000}"/>
    <cellStyle name="Normal 2 2 2" xfId="55" xr:uid="{00000000-0005-0000-0000-0000CC000000}"/>
    <cellStyle name="Normal 2 2 3" xfId="93" xr:uid="{00000000-0005-0000-0000-0000CD000000}"/>
    <cellStyle name="Normal 2 2 4" xfId="138" xr:uid="{00000000-0005-0000-0000-0000CE000000}"/>
    <cellStyle name="Normal 2 2 4 2" xfId="153" xr:uid="{00000000-0005-0000-0000-0000CF000000}"/>
    <cellStyle name="Normal 2 3" xfId="56" xr:uid="{00000000-0005-0000-0000-0000D0000000}"/>
    <cellStyle name="Normal 2 4" xfId="53" xr:uid="{00000000-0005-0000-0000-0000D1000000}"/>
    <cellStyle name="Normal 2 5" xfId="139" xr:uid="{00000000-0005-0000-0000-0000D2000000}"/>
    <cellStyle name="Normal 2 5 2" xfId="154" xr:uid="{00000000-0005-0000-0000-0000D3000000}"/>
    <cellStyle name="Normal 24" xfId="274" xr:uid="{00000000-0005-0000-0000-0000D4000000}"/>
    <cellStyle name="Normal 3" xfId="2" xr:uid="{00000000-0005-0000-0000-0000D5000000}"/>
    <cellStyle name="Normal 3 2" xfId="161" xr:uid="{00000000-0005-0000-0000-0000D6000000}"/>
    <cellStyle name="Normal 3 2 2" xfId="229" xr:uid="{00000000-0005-0000-0000-0000D7000000}"/>
    <cellStyle name="Normal 3 3" xfId="230" xr:uid="{00000000-0005-0000-0000-0000D8000000}"/>
    <cellStyle name="Normal 4" xfId="3" xr:uid="{00000000-0005-0000-0000-0000D9000000}"/>
    <cellStyle name="Normal 4 2" xfId="58" xr:uid="{00000000-0005-0000-0000-0000DA000000}"/>
    <cellStyle name="Normal 4 2 2" xfId="162" xr:uid="{00000000-0005-0000-0000-0000DB000000}"/>
    <cellStyle name="Normal 4 2 3" xfId="231" xr:uid="{00000000-0005-0000-0000-0000DC000000}"/>
    <cellStyle name="Normal 4 3" xfId="57" xr:uid="{00000000-0005-0000-0000-0000DD000000}"/>
    <cellStyle name="Normal 4 3 2" xfId="151" xr:uid="{00000000-0005-0000-0000-0000DE000000}"/>
    <cellStyle name="Normal 4 4" xfId="140" xr:uid="{00000000-0005-0000-0000-0000DF000000}"/>
    <cellStyle name="Normal 4 4 2" xfId="155" xr:uid="{00000000-0005-0000-0000-0000E0000000}"/>
    <cellStyle name="Normal 4 5" xfId="141" xr:uid="{00000000-0005-0000-0000-0000E1000000}"/>
    <cellStyle name="Normal 4 5 2" xfId="156" xr:uid="{00000000-0005-0000-0000-0000E2000000}"/>
    <cellStyle name="Normal 4 5 3" xfId="163" xr:uid="{00000000-0005-0000-0000-0000E3000000}"/>
    <cellStyle name="Normal 4 5 4" xfId="265" xr:uid="{00000000-0005-0000-0000-0000E4000000}"/>
    <cellStyle name="Normal 4 6" xfId="150" xr:uid="{00000000-0005-0000-0000-0000E5000000}"/>
    <cellStyle name="Normal 4 7" xfId="232" xr:uid="{00000000-0005-0000-0000-0000E6000000}"/>
    <cellStyle name="Normal 5" xfId="59" xr:uid="{00000000-0005-0000-0000-0000E7000000}"/>
    <cellStyle name="Normal 5 2" xfId="233" xr:uid="{00000000-0005-0000-0000-0000E8000000}"/>
    <cellStyle name="Normal 6" xfId="60" xr:uid="{00000000-0005-0000-0000-0000E9000000}"/>
    <cellStyle name="Normal 7" xfId="164" xr:uid="{00000000-0005-0000-0000-0000EA000000}"/>
    <cellStyle name="Normal 8" xfId="165" xr:uid="{00000000-0005-0000-0000-0000EB000000}"/>
    <cellStyle name="Normal 8 2" xfId="234" xr:uid="{00000000-0005-0000-0000-0000EC000000}"/>
    <cellStyle name="Normal 9" xfId="166" xr:uid="{00000000-0005-0000-0000-0000ED000000}"/>
    <cellStyle name="Normal 9 2" xfId="235" xr:uid="{00000000-0005-0000-0000-0000EE000000}"/>
    <cellStyle name="Normal 9 3" xfId="261" xr:uid="{00000000-0005-0000-0000-0000EF000000}"/>
    <cellStyle name="Normal 9 4" xfId="266" xr:uid="{00000000-0005-0000-0000-0000F0000000}"/>
    <cellStyle name="Normal 9 5" xfId="267" xr:uid="{00000000-0005-0000-0000-0000F1000000}"/>
    <cellStyle name="Normal 9 5 2" xfId="270" xr:uid="{00000000-0005-0000-0000-0000F2000000}"/>
    <cellStyle name="Note 2" xfId="61" xr:uid="{00000000-0005-0000-0000-0000F3000000}"/>
    <cellStyle name="Note 2 2" xfId="89" xr:uid="{00000000-0005-0000-0000-0000F4000000}"/>
    <cellStyle name="Note 2 3" xfId="142" xr:uid="{00000000-0005-0000-0000-0000F5000000}"/>
    <cellStyle name="Note 2 4" xfId="143" xr:uid="{00000000-0005-0000-0000-0000F6000000}"/>
    <cellStyle name="Note 2 5" xfId="236" xr:uid="{00000000-0005-0000-0000-0000F7000000}"/>
    <cellStyle name="Note 3" xfId="237" xr:uid="{00000000-0005-0000-0000-0000F8000000}"/>
    <cellStyle name="Note 3 2" xfId="238" xr:uid="{00000000-0005-0000-0000-0000F9000000}"/>
    <cellStyle name="Note 3 3" xfId="239" xr:uid="{00000000-0005-0000-0000-0000FA000000}"/>
    <cellStyle name="Output" xfId="250" builtinId="21" customBuiltin="1"/>
    <cellStyle name="Output 2" xfId="62" xr:uid="{00000000-0005-0000-0000-0000FC000000}"/>
    <cellStyle name="Output 2 2" xfId="90" xr:uid="{00000000-0005-0000-0000-0000FD000000}"/>
    <cellStyle name="Output 2 3" xfId="144" xr:uid="{00000000-0005-0000-0000-0000FE000000}"/>
    <cellStyle name="Output 2 4" xfId="145" xr:uid="{00000000-0005-0000-0000-0000FF000000}"/>
    <cellStyle name="Output 2 5" xfId="240" xr:uid="{00000000-0005-0000-0000-000000010000}"/>
    <cellStyle name="Percent 2" xfId="63" xr:uid="{00000000-0005-0000-0000-000001010000}"/>
    <cellStyle name="Percent 2 2" xfId="152" xr:uid="{00000000-0005-0000-0000-000002010000}"/>
    <cellStyle name="Percent 2 3" xfId="167" xr:uid="{00000000-0005-0000-0000-000003010000}"/>
    <cellStyle name="Style 1" xfId="64" xr:uid="{00000000-0005-0000-0000-000004010000}"/>
    <cellStyle name="Title" xfId="244" builtinId="15" customBuiltin="1"/>
    <cellStyle name="Title 2" xfId="65" xr:uid="{00000000-0005-0000-0000-000006010000}"/>
    <cellStyle name="Title 2 2" xfId="91" xr:uid="{00000000-0005-0000-0000-000007010000}"/>
    <cellStyle name="Title 2 3" xfId="146" xr:uid="{00000000-0005-0000-0000-000008010000}"/>
    <cellStyle name="Title 2 4" xfId="147" xr:uid="{00000000-0005-0000-0000-000009010000}"/>
    <cellStyle name="Title 2 5" xfId="241" xr:uid="{00000000-0005-0000-0000-00000A010000}"/>
    <cellStyle name="Total" xfId="252" builtinId="25" customBuiltin="1"/>
    <cellStyle name="Total 2" xfId="66" xr:uid="{00000000-0005-0000-0000-00000C010000}"/>
    <cellStyle name="Total 2 2" xfId="92" xr:uid="{00000000-0005-0000-0000-00000D010000}"/>
    <cellStyle name="Total 2 3" xfId="148" xr:uid="{00000000-0005-0000-0000-00000E010000}"/>
    <cellStyle name="Total 2 4" xfId="149" xr:uid="{00000000-0005-0000-0000-00000F010000}"/>
    <cellStyle name="Total 2 5" xfId="242" xr:uid="{00000000-0005-0000-0000-000010010000}"/>
    <cellStyle name="Warning Text" xfId="9" builtinId="11" customBuiltin="1"/>
    <cellStyle name="Warning Text 2" xfId="243" xr:uid="{00000000-0005-0000-0000-000012010000}"/>
  </cellStyles>
  <dxfs count="0"/>
  <tableStyles count="0" defaultTableStyle="TableStyleMedium9" defaultPivotStyle="PivotStyleLight16"/>
  <colors>
    <mruColors>
      <color rgb="FF0000FF"/>
      <color rgb="FF99CCFF"/>
      <color rgb="FF66CCFF"/>
      <color rgb="FF00FF00"/>
      <color rgb="FFFFFF00"/>
      <color rgb="FFCC0000"/>
      <color rgb="FF66FF66"/>
      <color rgb="FFFFFFCC"/>
      <color rgb="FF00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02-4B70-B583-95CB3F6E4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5360"/>
        <c:axId val="141865728"/>
      </c:scatterChart>
      <c:valAx>
        <c:axId val="141855360"/>
        <c:scaling>
          <c:logBase val="10"/>
          <c:orientation val="minMax"/>
          <c:max val="2"/>
          <c:min val="0.1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V%RoR calculated</a:t>
                </a:r>
              </a:p>
            </c:rich>
          </c:tx>
          <c:overlay val="0"/>
        </c:title>
        <c:numFmt formatCode="0.00" sourceLinked="1"/>
        <c:majorTickMark val="out"/>
        <c:minorTickMark val="out"/>
        <c:tickLblPos val="nextTo"/>
        <c:spPr>
          <a:ln/>
        </c:spPr>
        <c:crossAx val="141865728"/>
        <c:crosses val="autoZero"/>
        <c:crossBetween val="midCat"/>
      </c:valAx>
      <c:valAx>
        <c:axId val="141865728"/>
        <c:scaling>
          <c:orientation val="maxMin"/>
          <c:max val="1100"/>
          <c:min val="10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1855360"/>
        <c:crossesAt val="0.1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2"/>
            <c:backward val="0.2"/>
            <c:dispRSqr val="1"/>
            <c:dispEq val="1"/>
            <c:trendlineLbl>
              <c:layout>
                <c:manualLayout>
                  <c:x val="-6.1318914433762646E-2"/>
                  <c:y val="-0.33957142335690915"/>
                </c:manualLayout>
              </c:layout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7F-4AF8-B95E-9A3334820FF9}"/>
            </c:ext>
          </c:extLst>
        </c:ser>
        <c:ser>
          <c:idx val="0"/>
          <c:order val="1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  <c:extLst xmlns:c15="http://schemas.microsoft.com/office/drawing/2012/chart"/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  <c:extLst xmlns:c15="http://schemas.microsoft.com/office/drawing/2012/chart"/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DF7F-4AF8-B95E-9A3334820FF9}"/>
            </c:ext>
          </c:extLst>
        </c:ser>
        <c:ser>
          <c:idx val="2"/>
          <c:order val="2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1"/>
            <c:backward val="0.1"/>
            <c:dispRSqr val="1"/>
            <c:dispEq val="1"/>
            <c:trendlineLbl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05-482B-8516-408C09873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62048"/>
        <c:axId val="142563968"/>
        <c:extLst/>
      </c:scatterChart>
      <c:valAx>
        <c:axId val="142562048"/>
        <c:scaling>
          <c:logBase val="10"/>
          <c:orientation val="minMax"/>
          <c:max val="4"/>
          <c:min val="0.1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V%RoR calculated</a:t>
                </a:r>
              </a:p>
            </c:rich>
          </c:tx>
          <c:overlay val="0"/>
        </c:title>
        <c:numFmt formatCode="0.00" sourceLinked="1"/>
        <c:majorTickMark val="out"/>
        <c:minorTickMark val="out"/>
        <c:tickLblPos val="nextTo"/>
        <c:spPr>
          <a:ln/>
        </c:spPr>
        <c:crossAx val="142563968"/>
        <c:crosses val="autoZero"/>
        <c:crossBetween val="midCat"/>
      </c:valAx>
      <c:valAx>
        <c:axId val="142563968"/>
        <c:scaling>
          <c:orientation val="maxMin"/>
          <c:max val="4000"/>
          <c:min val="24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62048"/>
        <c:crossesAt val="0.1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4D-4885-B234-4C0245DF3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55360"/>
        <c:axId val="141865728"/>
      </c:scatterChart>
      <c:valAx>
        <c:axId val="141855360"/>
        <c:scaling>
          <c:logBase val="10"/>
          <c:orientation val="minMax"/>
          <c:max val="2"/>
          <c:min val="0.1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V%RoR calculated</a:t>
                </a:r>
              </a:p>
            </c:rich>
          </c:tx>
          <c:overlay val="0"/>
        </c:title>
        <c:numFmt formatCode="0.00" sourceLinked="1"/>
        <c:majorTickMark val="out"/>
        <c:minorTickMark val="out"/>
        <c:tickLblPos val="nextTo"/>
        <c:spPr>
          <a:ln/>
        </c:spPr>
        <c:crossAx val="141865728"/>
        <c:crosses val="autoZero"/>
        <c:crossBetween val="midCat"/>
      </c:valAx>
      <c:valAx>
        <c:axId val="141865728"/>
        <c:scaling>
          <c:orientation val="maxMin"/>
          <c:max val="1085"/>
          <c:min val="1035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1855360"/>
        <c:crossesAt val="0.1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[1]VR!$BA$1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[1]VR!$BA$21:$BA$29</c:f>
              <c:numCache>
                <c:formatCode>General</c:formatCode>
                <c:ptCount val="9"/>
                <c:pt idx="0">
                  <c:v>1.7101600000000001</c:v>
                </c:pt>
                <c:pt idx="1">
                  <c:v>1.7596000000000003</c:v>
                </c:pt>
                <c:pt idx="2">
                  <c:v>1.5989200000000001</c:v>
                </c:pt>
                <c:pt idx="3">
                  <c:v>1.6174599999999999</c:v>
                </c:pt>
                <c:pt idx="4">
                  <c:v>1.6174599999999999</c:v>
                </c:pt>
                <c:pt idx="5">
                  <c:v>1.6730800000000001</c:v>
                </c:pt>
                <c:pt idx="6">
                  <c:v>1.59274</c:v>
                </c:pt>
                <c:pt idx="7">
                  <c:v>1.5247600000000001</c:v>
                </c:pt>
                <c:pt idx="8">
                  <c:v>1.6051000000000002</c:v>
                </c:pt>
              </c:numCache>
            </c:numRef>
          </c:xVal>
          <c:yVal>
            <c:numRef>
              <c:f>[1]VR!$M$21:$M$29</c:f>
              <c:numCache>
                <c:formatCode>General</c:formatCode>
                <c:ptCount val="9"/>
                <c:pt idx="0">
                  <c:v>1927.5</c:v>
                </c:pt>
                <c:pt idx="1">
                  <c:v>1938.2</c:v>
                </c:pt>
                <c:pt idx="2">
                  <c:v>1950.5</c:v>
                </c:pt>
                <c:pt idx="3">
                  <c:v>1962.5</c:v>
                </c:pt>
                <c:pt idx="4">
                  <c:v>1974</c:v>
                </c:pt>
                <c:pt idx="5">
                  <c:v>1985.6</c:v>
                </c:pt>
                <c:pt idx="6">
                  <c:v>1996.5</c:v>
                </c:pt>
                <c:pt idx="7">
                  <c:v>2008.5</c:v>
                </c:pt>
                <c:pt idx="8">
                  <c:v>2020.5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2B65-46FA-9E1D-F6325F4DE1AC}"/>
            </c:ext>
          </c:extLst>
        </c:ser>
        <c:ser>
          <c:idx val="5"/>
          <c:order val="1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2B65-46FA-9E1D-F6325F4DE1AC}"/>
            </c:ext>
          </c:extLst>
        </c:ser>
        <c:ser>
          <c:idx val="6"/>
          <c:order val="2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2B65-46FA-9E1D-F6325F4DE1AC}"/>
            </c:ext>
          </c:extLst>
        </c:ser>
        <c:ser>
          <c:idx val="7"/>
          <c:order val="3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2B65-46FA-9E1D-F6325F4DE1AC}"/>
            </c:ext>
          </c:extLst>
        </c:ser>
        <c:ser>
          <c:idx val="8"/>
          <c:order val="4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2B65-46FA-9E1D-F6325F4DE1AC}"/>
            </c:ext>
          </c:extLst>
        </c:ser>
        <c:ser>
          <c:idx val="9"/>
          <c:order val="5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2B65-46FA-9E1D-F6325F4DE1AC}"/>
            </c:ext>
          </c:extLst>
        </c:ser>
        <c:ser>
          <c:idx val="10"/>
          <c:order val="6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2B65-46FA-9E1D-F6325F4DE1AC}"/>
            </c:ext>
          </c:extLst>
        </c:ser>
        <c:ser>
          <c:idx val="11"/>
          <c:order val="7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2B65-46FA-9E1D-F6325F4DE1AC}"/>
            </c:ext>
          </c:extLst>
        </c:ser>
        <c:ser>
          <c:idx val="12"/>
          <c:order val="8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2B65-46FA-9E1D-F6325F4DE1AC}"/>
            </c:ext>
          </c:extLst>
        </c:ser>
        <c:ser>
          <c:idx val="13"/>
          <c:order val="9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2B65-46FA-9E1D-F6325F4DE1AC}"/>
            </c:ext>
          </c:extLst>
        </c:ser>
        <c:ser>
          <c:idx val="14"/>
          <c:order val="10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2B65-46FA-9E1D-F6325F4DE1AC}"/>
            </c:ext>
          </c:extLst>
        </c:ser>
        <c:ser>
          <c:idx val="15"/>
          <c:order val="11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2B65-46FA-9E1D-F6325F4DE1AC}"/>
            </c:ext>
          </c:extLst>
        </c:ser>
        <c:ser>
          <c:idx val="16"/>
          <c:order val="12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2B65-46FA-9E1D-F6325F4DE1AC}"/>
            </c:ext>
          </c:extLst>
        </c:ser>
        <c:ser>
          <c:idx val="17"/>
          <c:order val="13"/>
          <c:tx>
            <c:strRef>
              <c:f>VR!$BB$1</c:f>
              <c:strCache>
                <c:ptCount val="1"/>
                <c:pt idx="0">
                  <c:v>Schmidt et 2019, IJCG, v 201</c:v>
                </c:pt>
              </c:strCache>
            </c:strRef>
          </c:tx>
          <c:spPr>
            <a:ln w="28575">
              <a:noFill/>
            </a:ln>
          </c:spPr>
          <c:xVal>
            <c:numRef>
              <c:f>VR!$BB$2:$BB$6</c:f>
              <c:numCache>
                <c:formatCode>0.00</c:formatCode>
                <c:ptCount val="5"/>
                <c:pt idx="0">
                  <c:v>3.0722199999999997</c:v>
                </c:pt>
                <c:pt idx="1">
                  <c:v>3.54122</c:v>
                </c:pt>
                <c:pt idx="2">
                  <c:v>4.1696800000000005</c:v>
                </c:pt>
                <c:pt idx="3">
                  <c:v>3.7757199999999997</c:v>
                </c:pt>
                <c:pt idx="4">
                  <c:v>3.8319999999999999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2B65-46FA-9E1D-F6325F4DE1AC}"/>
            </c:ext>
          </c:extLst>
        </c:ser>
        <c:ser>
          <c:idx val="18"/>
          <c:order val="14"/>
          <c:tx>
            <c:strRef>
              <c:f>VR!$BC$1</c:f>
              <c:strCache>
                <c:ptCount val="1"/>
                <c:pt idx="0">
                  <c:v>Landis and Castano, 1994 For Ro &gt;4.0</c:v>
                </c:pt>
              </c:strCache>
            </c:strRef>
          </c:tx>
          <c:spPr>
            <a:ln w="28575">
              <a:noFill/>
            </a:ln>
          </c:spPr>
          <c:xVal>
            <c:numRef>
              <c:f>VR!$BC$2:$BC$6</c:f>
              <c:numCache>
                <c:formatCode>0.00</c:formatCode>
                <c:ptCount val="5"/>
                <c:pt idx="0">
                  <c:v>3.073394495412844</c:v>
                </c:pt>
                <c:pt idx="1">
                  <c:v>3.5321100917431192</c:v>
                </c:pt>
                <c:pt idx="2">
                  <c:v>4.1467889908256881</c:v>
                </c:pt>
                <c:pt idx="3">
                  <c:v>3.7614678899082561</c:v>
                </c:pt>
                <c:pt idx="4">
                  <c:v>3.8165137614678897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2B65-46FA-9E1D-F6325F4DE1AC}"/>
            </c:ext>
          </c:extLst>
        </c:ser>
        <c:ser>
          <c:idx val="19"/>
          <c:order val="15"/>
          <c:tx>
            <c:strRef>
              <c:f>VR!$BD$1</c:f>
              <c:strCache>
                <c:ptCount val="1"/>
                <c:pt idx="0">
                  <c:v>Schoenherr, 2007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VR!$BD$2:$BD$6</c:f>
              <c:numCache>
                <c:formatCode>0.00</c:formatCode>
                <c:ptCount val="5"/>
                <c:pt idx="0">
                  <c:v>3.034111481657932</c:v>
                </c:pt>
                <c:pt idx="1">
                  <c:v>3.510528823249166</c:v>
                </c:pt>
                <c:pt idx="2">
                  <c:v>4.1489280609814196</c:v>
                </c:pt>
                <c:pt idx="3">
                  <c:v>3.7487374940447826</c:v>
                </c:pt>
                <c:pt idx="4">
                  <c:v>3.805907575035731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2B65-46FA-9E1D-F6325F4DE1AC}"/>
            </c:ext>
          </c:extLst>
        </c:ser>
        <c:ser>
          <c:idx val="1"/>
          <c:order val="16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2"/>
            <c:backward val="0.2"/>
            <c:dispRSqr val="1"/>
            <c:dispEq val="1"/>
            <c:trendlineLbl>
              <c:layout>
                <c:manualLayout>
                  <c:x val="-6.1318914433762646E-2"/>
                  <c:y val="-0.33957142335690915"/>
                </c:manualLayout>
              </c:layout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2B65-46FA-9E1D-F6325F4DE1AC}"/>
            </c:ext>
          </c:extLst>
        </c:ser>
        <c:ser>
          <c:idx val="0"/>
          <c:order val="17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  <c:extLst xmlns:c15="http://schemas.microsoft.com/office/drawing/2012/chart"/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  <c:extLst xmlns:c15="http://schemas.microsoft.com/office/drawing/2012/chart"/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34-2B65-46FA-9E1D-F6325F4DE1AC}"/>
            </c:ext>
          </c:extLst>
        </c:ser>
        <c:ser>
          <c:idx val="2"/>
          <c:order val="18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2B65-46FA-9E1D-F6325F4DE1AC}"/>
            </c:ext>
          </c:extLst>
        </c:ser>
        <c:ser>
          <c:idx val="3"/>
          <c:order val="19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30000000000000004"/>
            <c:backward val="0.70000000000000007"/>
            <c:dispRSqr val="1"/>
            <c:dispEq val="1"/>
            <c:trendlineLbl>
              <c:layout>
                <c:manualLayout>
                  <c:x val="0.27605988639384954"/>
                  <c:y val="4.6159177395584505E-2"/>
                </c:manualLayout>
              </c:layout>
              <c:numFmt formatCode="General" sourceLinked="0"/>
            </c:trendlineLbl>
          </c:trendline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2B65-46FA-9E1D-F6325F4D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62048"/>
        <c:axId val="142563968"/>
        <c:extLst/>
      </c:scatterChart>
      <c:valAx>
        <c:axId val="142562048"/>
        <c:scaling>
          <c:logBase val="10"/>
          <c:orientation val="minMax"/>
          <c:max val="5"/>
          <c:min val="0.1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V%RoR calculated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crossAx val="142563968"/>
        <c:crosses val="autoZero"/>
        <c:crossBetween val="midCat"/>
      </c:valAx>
      <c:valAx>
        <c:axId val="142563968"/>
        <c:scaling>
          <c:orientation val="maxMin"/>
          <c:max val="4000"/>
          <c:min val="18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62048"/>
        <c:crossesAt val="0.1"/>
        <c:crossBetween val="midCat"/>
      </c:valAx>
    </c:plotArea>
    <c:legend>
      <c:legendPos val="r"/>
      <c:layout>
        <c:manualLayout>
          <c:xMode val="edge"/>
          <c:yMode val="edge"/>
          <c:x val="0.77458671024990344"/>
          <c:y val="7.3658278908178998E-2"/>
          <c:w val="0.20326536457984207"/>
          <c:h val="0.61172280747886498"/>
        </c:manualLayout>
      </c:layout>
      <c:overlay val="0"/>
      <c:txPr>
        <a:bodyPr/>
        <a:lstStyle/>
        <a:p>
          <a:pPr>
            <a:defRPr sz="5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2"/>
            <c:backward val="0.2"/>
            <c:dispRSqr val="1"/>
            <c:dispEq val="1"/>
            <c:trendlineLbl>
              <c:layout>
                <c:manualLayout>
                  <c:x val="-6.1318914433762646E-2"/>
                  <c:y val="-0.33957142335690915"/>
                </c:manualLayout>
              </c:layout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0-4196-BB96-E557DC0D086A}"/>
            </c:ext>
          </c:extLst>
        </c:ser>
        <c:ser>
          <c:idx val="0"/>
          <c:order val="1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  <c:extLst xmlns:c15="http://schemas.microsoft.com/office/drawing/2012/chart"/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  <c:extLst xmlns:c15="http://schemas.microsoft.com/office/drawing/2012/chart"/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C600-4196-BB96-E557DC0D086A}"/>
            </c:ext>
          </c:extLst>
        </c:ser>
        <c:ser>
          <c:idx val="2"/>
          <c:order val="2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0-4196-BB96-E557DC0D086A}"/>
            </c:ext>
          </c:extLst>
        </c:ser>
        <c:ser>
          <c:idx val="3"/>
          <c:order val="3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2"/>
            <c:backward val="0.2"/>
            <c:dispRSqr val="1"/>
            <c:dispEq val="1"/>
            <c:trendlineLbl>
              <c:layout>
                <c:manualLayout>
                  <c:x val="2.6279891490001931E-3"/>
                  <c:y val="3.3529597035758855E-2"/>
                </c:manualLayout>
              </c:layout>
              <c:numFmt formatCode="General" sourceLinked="0"/>
            </c:trendlineLbl>
          </c:trendline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0-4196-BB96-E557DC0D0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62048"/>
        <c:axId val="142563968"/>
        <c:extLst/>
      </c:scatterChart>
      <c:valAx>
        <c:axId val="142562048"/>
        <c:scaling>
          <c:logBase val="10"/>
          <c:orientation val="minMax"/>
          <c:max val="4"/>
          <c:min val="0.1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V%RoR calculated</a:t>
                </a:r>
              </a:p>
            </c:rich>
          </c:tx>
          <c:overlay val="0"/>
        </c:title>
        <c:numFmt formatCode="0.00" sourceLinked="1"/>
        <c:majorTickMark val="out"/>
        <c:minorTickMark val="out"/>
        <c:tickLblPos val="nextTo"/>
        <c:spPr>
          <a:ln/>
        </c:spPr>
        <c:crossAx val="142563968"/>
        <c:crosses val="autoZero"/>
        <c:crossBetween val="midCat"/>
      </c:valAx>
      <c:valAx>
        <c:axId val="142563968"/>
        <c:scaling>
          <c:orientation val="maxMin"/>
          <c:max val="4000"/>
          <c:min val="24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62048"/>
        <c:crossesAt val="0.1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2"/>
            <c:backward val="0.2"/>
            <c:dispRSqr val="1"/>
            <c:dispEq val="1"/>
            <c:trendlineLbl>
              <c:layout>
                <c:manualLayout>
                  <c:x val="-6.1318914433762646E-2"/>
                  <c:y val="-0.33957142335690915"/>
                </c:manualLayout>
              </c:layout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VR!$BA$2:$BA$6</c:f>
              <c:numCache>
                <c:formatCode>0.00</c:formatCode>
                <c:ptCount val="5"/>
                <c:pt idx="0">
                  <c:v>2.21692</c:v>
                </c:pt>
                <c:pt idx="1">
                  <c:v>2.5259199999999997</c:v>
                </c:pt>
                <c:pt idx="2">
                  <c:v>2.9399800000000003</c:v>
                </c:pt>
                <c:pt idx="3">
                  <c:v>2.6804199999999998</c:v>
                </c:pt>
                <c:pt idx="4">
                  <c:v>2.7174999999999998</c:v>
                </c:pt>
              </c:numCache>
            </c:numRef>
          </c:xVal>
          <c:yVal>
            <c:numRef>
              <c:f>VR!$N$2:$N$6</c:f>
              <c:numCache>
                <c:formatCode>General</c:formatCode>
                <c:ptCount val="5"/>
                <c:pt idx="0">
                  <c:v>2710</c:v>
                </c:pt>
                <c:pt idx="1">
                  <c:v>3030</c:v>
                </c:pt>
                <c:pt idx="2">
                  <c:v>3050</c:v>
                </c:pt>
                <c:pt idx="3">
                  <c:v>3090</c:v>
                </c:pt>
                <c:pt idx="4">
                  <c:v>3130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46-42C3-A434-32211676FFAE}"/>
            </c:ext>
          </c:extLst>
        </c:ser>
        <c:ser>
          <c:idx val="0"/>
          <c:order val="1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  <c:extLst xmlns:c15="http://schemas.microsoft.com/office/drawing/2012/chart"/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errBars>
            <c:errDir val="x"/>
            <c:errBarType val="both"/>
            <c:errValType val="fixedVal"/>
            <c:noEndCap val="0"/>
            <c:val val="0.2"/>
          </c:errBars>
          <c:xVal>
            <c:numRef>
              <c:f>VR!#REF!</c:f>
              <c:extLst xmlns:c15="http://schemas.microsoft.com/office/drawing/2012/chart"/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6246-42C3-A434-32211676FFAE}"/>
            </c:ext>
          </c:extLst>
        </c:ser>
        <c:ser>
          <c:idx val="2"/>
          <c:order val="2"/>
          <c:tx>
            <c:strRef>
              <c:f>VR!$BA$1</c:f>
              <c:strCache>
                <c:ptCount val="1"/>
                <c:pt idx="0">
                  <c:v>Vitrinite %Ro Calculated from SHC using Jacobs eqn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forward val="0.1"/>
            <c:backward val="0.1"/>
            <c:dispRSqr val="1"/>
            <c:dispEq val="1"/>
            <c:trendlineLbl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.4"/>
          </c:errBars>
          <c:xVal>
            <c:numRef>
              <c:f>VR!#REF!</c:f>
            </c:numRef>
          </c:xVal>
          <c:yVal>
            <c:numRef>
              <c:f>VR!#REF!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46-42C3-A434-32211676FFAE}"/>
            </c:ext>
          </c:extLst>
        </c:ser>
        <c:ser>
          <c:idx val="3"/>
          <c:order val="3"/>
          <c:tx>
            <c:strRef>
              <c:f>VR!$BB$1</c:f>
              <c:strCache>
                <c:ptCount val="1"/>
                <c:pt idx="0">
                  <c:v>Schmidt et 2019, IJCG, v 201</c:v>
                </c:pt>
              </c:strCache>
            </c:strRef>
          </c:tx>
          <c:spPr>
            <a:ln w="28575">
              <a:noFill/>
            </a:ln>
          </c:spPr>
          <c:xVal>
            <c:numRef>
              <c:f>VR!$BB$2:$BB$6</c:f>
              <c:numCache>
                <c:formatCode>0.00</c:formatCode>
                <c:ptCount val="5"/>
                <c:pt idx="0">
                  <c:v>3.0722199999999997</c:v>
                </c:pt>
                <c:pt idx="1">
                  <c:v>3.54122</c:v>
                </c:pt>
                <c:pt idx="2">
                  <c:v>4.1696800000000005</c:v>
                </c:pt>
                <c:pt idx="3">
                  <c:v>3.7757199999999997</c:v>
                </c:pt>
                <c:pt idx="4">
                  <c:v>3.8319999999999999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46-42C3-A434-32211676FFAE}"/>
            </c:ext>
          </c:extLst>
        </c:ser>
        <c:ser>
          <c:idx val="4"/>
          <c:order val="4"/>
          <c:tx>
            <c:strRef>
              <c:f>VR!$BC$1</c:f>
              <c:strCache>
                <c:ptCount val="1"/>
                <c:pt idx="0">
                  <c:v>Landis and Castano, 1994 For Ro &gt;4.0</c:v>
                </c:pt>
              </c:strCache>
            </c:strRef>
          </c:tx>
          <c:spPr>
            <a:ln w="28575">
              <a:noFill/>
            </a:ln>
          </c:spPr>
          <c:xVal>
            <c:numRef>
              <c:f>VR!$BC$2:$BC$6</c:f>
              <c:numCache>
                <c:formatCode>0.00</c:formatCode>
                <c:ptCount val="5"/>
                <c:pt idx="0">
                  <c:v>3.073394495412844</c:v>
                </c:pt>
                <c:pt idx="1">
                  <c:v>3.5321100917431192</c:v>
                </c:pt>
                <c:pt idx="2">
                  <c:v>4.1467889908256881</c:v>
                </c:pt>
                <c:pt idx="3">
                  <c:v>3.7614678899082561</c:v>
                </c:pt>
                <c:pt idx="4">
                  <c:v>3.8165137614678897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46-42C3-A434-32211676FFAE}"/>
            </c:ext>
          </c:extLst>
        </c:ser>
        <c:ser>
          <c:idx val="5"/>
          <c:order val="5"/>
          <c:tx>
            <c:strRef>
              <c:f>VR!$BD$1</c:f>
              <c:strCache>
                <c:ptCount val="1"/>
                <c:pt idx="0">
                  <c:v>Schoenherr, 2007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VR!$BD$2:$BD$6</c:f>
              <c:numCache>
                <c:formatCode>0.00</c:formatCode>
                <c:ptCount val="5"/>
                <c:pt idx="0">
                  <c:v>3.034111481657932</c:v>
                </c:pt>
                <c:pt idx="1">
                  <c:v>3.510528823249166</c:v>
                </c:pt>
                <c:pt idx="2">
                  <c:v>4.1489280609814196</c:v>
                </c:pt>
                <c:pt idx="3">
                  <c:v>3.7487374940447826</c:v>
                </c:pt>
                <c:pt idx="4">
                  <c:v>3.805907575035731</c:v>
                </c:pt>
              </c:numCache>
            </c:numRef>
          </c:xVal>
          <c:yVal>
            <c:numRef>
              <c:f>VR!$M$2:$M$6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46-42C3-A434-32211676F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62048"/>
        <c:axId val="142563968"/>
        <c:extLst/>
      </c:scatterChart>
      <c:valAx>
        <c:axId val="142562048"/>
        <c:scaling>
          <c:logBase val="10"/>
          <c:orientation val="minMax"/>
          <c:max val="5"/>
          <c:min val="0.1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V%RoR calculated</a:t>
                </a:r>
              </a:p>
            </c:rich>
          </c:tx>
          <c:overlay val="0"/>
        </c:title>
        <c:numFmt formatCode="0.00" sourceLinked="1"/>
        <c:majorTickMark val="out"/>
        <c:minorTickMark val="out"/>
        <c:tickLblPos val="nextTo"/>
        <c:spPr>
          <a:ln/>
        </c:spPr>
        <c:crossAx val="142563968"/>
        <c:crosses val="autoZero"/>
        <c:crossBetween val="midCat"/>
      </c:valAx>
      <c:valAx>
        <c:axId val="142563968"/>
        <c:scaling>
          <c:orientation val="maxMin"/>
          <c:max val="4000"/>
          <c:min val="24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62048"/>
        <c:crossesAt val="0.1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000"/>
            </a:pPr>
            <a:r>
              <a:rPr lang="en-CA" sz="4000"/>
              <a:t>Shenandoah S-1</a:t>
            </a:r>
          </a:p>
        </c:rich>
      </c:tx>
      <c:layout>
        <c:manualLayout>
          <c:xMode val="edge"/>
          <c:yMode val="edge"/>
          <c:x val="5.8739250711265498E-2"/>
          <c:y val="0.831642421236323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9494277178799639E-2"/>
          <c:y val="8.1680116572534572E-2"/>
          <c:w val="0.81481183521931433"/>
          <c:h val="0.66197966334467651"/>
        </c:manualLayout>
      </c:layout>
      <c:barChart>
        <c:barDir val="bar"/>
        <c:grouping val="stacked"/>
        <c:varyColors val="0"/>
        <c:ser>
          <c:idx val="33"/>
          <c:order val="0"/>
          <c:tx>
            <c:strRef>
              <c:f>VKA!$AL$2</c:f>
              <c:strCache>
                <c:ptCount val="1"/>
                <c:pt idx="0">
                  <c:v>Coccoidal/Colonial Alginite</c:v>
                </c:pt>
              </c:strCache>
            </c:strRef>
          </c:tx>
          <c:spPr>
            <a:solidFill>
              <a:srgbClr val="FFFFCC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VKA!$AL$3:$AL$7</c15:sqref>
                  </c15:fullRef>
                </c:ext>
              </c:extLst>
              <c:f>VKA!$AL$3:$AL$7</c:f>
            </c:numRef>
          </c:val>
          <c:extLst>
            <c:ext xmlns:c16="http://schemas.microsoft.com/office/drawing/2014/chart" uri="{C3380CC4-5D6E-409C-BE32-E72D297353CC}">
              <c16:uniqueId val="{00000001-8134-47B8-8128-DBE70DE876AA}"/>
            </c:ext>
          </c:extLst>
        </c:ser>
        <c:ser>
          <c:idx val="34"/>
          <c:order val="1"/>
          <c:tx>
            <c:strRef>
              <c:f>VKA!$AR$2</c:f>
              <c:strCache>
                <c:ptCount val="1"/>
                <c:pt idx="0">
                  <c:v>Unicellular Alginite</c:v>
                </c:pt>
              </c:strCache>
            </c:strRef>
          </c:tx>
          <c:spPr>
            <a:solidFill>
              <a:srgbClr val="FFFF99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VKA!$AR$3:$AR$7</c15:sqref>
                  </c15:fullRef>
                </c:ext>
              </c:extLst>
              <c:f>VKA!$AR$3:$AR$7</c:f>
            </c:numRef>
          </c:val>
          <c:extLst>
            <c:ext xmlns:c16="http://schemas.microsoft.com/office/drawing/2014/chart" uri="{C3380CC4-5D6E-409C-BE32-E72D297353CC}">
              <c16:uniqueId val="{00000002-8134-47B8-8128-DBE70DE876AA}"/>
            </c:ext>
          </c:extLst>
        </c:ser>
        <c:ser>
          <c:idx val="35"/>
          <c:order val="2"/>
          <c:tx>
            <c:strRef>
              <c:f>VKA!$AV$2</c:f>
              <c:strCache>
                <c:ptCount val="1"/>
                <c:pt idx="0">
                  <c:v>Acritarchs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VKA!$AV$4:$AV$7</c15:sqref>
                  </c15:fullRef>
                </c:ext>
              </c:extLst>
              <c:f>VKA!$AV$4:$AV$7</c:f>
            </c:numRef>
          </c:val>
          <c:extLst>
            <c:ext xmlns:c16="http://schemas.microsoft.com/office/drawing/2014/chart" uri="{C3380CC4-5D6E-409C-BE32-E72D297353CC}">
              <c16:uniqueId val="{00000003-8134-47B8-8128-DBE70DE876AA}"/>
            </c:ext>
          </c:extLst>
        </c:ser>
        <c:ser>
          <c:idx val="36"/>
          <c:order val="3"/>
          <c:tx>
            <c:strRef>
              <c:f>VKA!$BF$2</c:f>
              <c:strCache>
                <c:ptCount val="1"/>
                <c:pt idx="0">
                  <c:v>Liptodetrinite</c:v>
                </c:pt>
              </c:strCache>
            </c:strRef>
          </c:tx>
          <c:spPr>
            <a:solidFill>
              <a:srgbClr val="FFFF99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VKA!$BF$3:$BF$7</c15:sqref>
                  </c15:fullRef>
                </c:ext>
              </c:extLst>
              <c:f>VKA!$BF$3:$BF$7</c:f>
            </c:numRef>
          </c:val>
          <c:extLst>
            <c:ext xmlns:c16="http://schemas.microsoft.com/office/drawing/2014/chart" uri="{C3380CC4-5D6E-409C-BE32-E72D297353CC}">
              <c16:uniqueId val="{00000004-8134-47B8-8128-DBE70DE876AA}"/>
            </c:ext>
          </c:extLst>
        </c:ser>
        <c:ser>
          <c:idx val="37"/>
          <c:order val="4"/>
          <c:tx>
            <c:strRef>
              <c:f>VKA!$BL$2</c:f>
              <c:strCache>
                <c:ptCount val="1"/>
                <c:pt idx="0">
                  <c:v>Amorphinite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VKA!$BL$3:$BL$7</c15:sqref>
                  </c15:fullRef>
                </c:ext>
              </c:extLst>
              <c:f>VKA!$BL$3:$BL$7</c:f>
            </c:numRef>
          </c:val>
          <c:extLst>
            <c:ext xmlns:c16="http://schemas.microsoft.com/office/drawing/2014/chart" uri="{C3380CC4-5D6E-409C-BE32-E72D297353CC}">
              <c16:uniqueId val="{00000005-8134-47B8-8128-DBE70DE876AA}"/>
            </c:ext>
          </c:extLst>
        </c:ser>
        <c:ser>
          <c:idx val="8"/>
          <c:order val="5"/>
          <c:tx>
            <c:strRef>
              <c:f>VKA!$BW$2</c:f>
              <c:strCache>
                <c:ptCount val="1"/>
                <c:pt idx="0">
                  <c:v>Lens Load Bearing Hebamorphinite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VKA!$BW$3:$BW$7</c15:sqref>
                  </c15:fullRef>
                </c:ext>
              </c:extLst>
              <c:f>VKA!$BW$3:$BW$7</c:f>
            </c:numRef>
          </c:val>
          <c:extLst>
            <c:ext xmlns:c16="http://schemas.microsoft.com/office/drawing/2014/chart" uri="{C3380CC4-5D6E-409C-BE32-E72D297353CC}">
              <c16:uniqueId val="{00000000-E8EF-407F-AC3A-813C198BAD42}"/>
            </c:ext>
          </c:extLst>
        </c:ser>
        <c:ser>
          <c:idx val="1"/>
          <c:order val="6"/>
          <c:tx>
            <c:strRef>
              <c:f>VKA!$CR$2</c:f>
              <c:strCache>
                <c:ptCount val="1"/>
                <c:pt idx="0">
                  <c:v>Low Reflecting Non-Fluorescing Isotropic Pyrobitumen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VKA!$CR$3:$CR$7</c15:sqref>
                  </c15:fullRef>
                </c:ext>
              </c:extLst>
              <c:f>VKA!$CR$3:$CR$7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34-47B8-8128-DBE70DE876AA}"/>
            </c:ext>
          </c:extLst>
        </c:ser>
        <c:ser>
          <c:idx val="2"/>
          <c:order val="7"/>
          <c:tx>
            <c:strRef>
              <c:f>VKA!$CS$2</c:f>
              <c:strCache>
                <c:ptCount val="1"/>
                <c:pt idx="0">
                  <c:v>Medium Reflecting Non-Fluorescing Isotropic Pyrobitumen</c:v>
                </c:pt>
              </c:strCache>
            </c:strRef>
          </c:tx>
          <c:spPr>
            <a:gradFill flip="none" rotWithShape="1">
              <a:gsLst>
                <a:gs pos="7000">
                  <a:srgbClr val="00FF00"/>
                </a:gs>
                <a:gs pos="39000">
                  <a:srgbClr val="FF3300"/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8100000" scaled="1"/>
              <a:tileRect/>
            </a:gra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VKA!$CS$3:$CS$7</c15:sqref>
                  </c15:fullRef>
                </c:ext>
              </c:extLst>
              <c:f>VKA!$CS$3:$CS$7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34-47B8-8128-DBE70DE876AA}"/>
            </c:ext>
          </c:extLst>
        </c:ser>
        <c:ser>
          <c:idx val="12"/>
          <c:order val="8"/>
          <c:tx>
            <c:strRef>
              <c:f>VKA!$CQ$2</c:f>
              <c:strCache>
                <c:ptCount val="1"/>
                <c:pt idx="0">
                  <c:v>Non-Fluorescing, Non mosaic "Isotropic" Pyrobitumen with bireflectance</c:v>
                </c:pt>
              </c:strCache>
            </c:strRef>
          </c:tx>
          <c:spPr>
            <a:solidFill>
              <a:srgbClr val="CC0000"/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VKA!$CQ$3:$CQ$7</c15:sqref>
                  </c15:fullRef>
                </c:ext>
              </c:extLst>
              <c:f>VKA!$CQ$3:$CQ$7</c:f>
              <c:numCache>
                <c:formatCode>General</c:formatCode>
                <c:ptCount val="5"/>
                <c:pt idx="0">
                  <c:v>65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91-48DB-A700-7BF5137E0418}"/>
            </c:ext>
          </c:extLst>
        </c:ser>
        <c:ser>
          <c:idx val="3"/>
          <c:order val="9"/>
          <c:tx>
            <c:strRef>
              <c:f>VKA!$CT$2</c:f>
              <c:strCache>
                <c:ptCount val="1"/>
                <c:pt idx="0">
                  <c:v>High Reflecting Non-Fluorescing Isotropic Pyrobitumen</c:v>
                </c:pt>
              </c:strCache>
            </c:strRef>
          </c:tx>
          <c:spPr>
            <a:gradFill flip="none" rotWithShape="1">
              <a:gsLst>
                <a:gs pos="79000">
                  <a:srgbClr val="F25B39"/>
                </a:gs>
                <a:gs pos="7000">
                  <a:srgbClr val="00FF00"/>
                </a:gs>
                <a:gs pos="84000">
                  <a:srgbClr val="FF3300"/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8100000" scaled="1"/>
              <a:tileRect/>
            </a:gra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VKA!$CT$3:$CT$7</c15:sqref>
                  </c15:fullRef>
                </c:ext>
              </c:extLst>
              <c:f>VKA!$CT$3:$CT$7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134-47B8-8128-DBE70DE876AA}"/>
            </c:ext>
          </c:extLst>
        </c:ser>
        <c:ser>
          <c:idx val="4"/>
          <c:order val="10"/>
          <c:tx>
            <c:strRef>
              <c:f>VKA!$CV$2</c:f>
              <c:strCache>
                <c:ptCount val="1"/>
                <c:pt idx="0">
                  <c:v>Very Fine Grained Anisotropic Pyrobitumen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VKA!$CV$3:$CV$7</c15:sqref>
                  </c15:fullRef>
                </c:ext>
              </c:extLst>
              <c:f>VKA!$CV$3:$CV$7</c:f>
              <c:numCache>
                <c:formatCode>General</c:formatCode>
                <c:ptCount val="5"/>
                <c:pt idx="0">
                  <c:v>35</c:v>
                </c:pt>
                <c:pt idx="1">
                  <c:v>93</c:v>
                </c:pt>
                <c:pt idx="2">
                  <c:v>95</c:v>
                </c:pt>
                <c:pt idx="3">
                  <c:v>5</c:v>
                </c:pt>
                <c:pt idx="4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134-47B8-8128-DBE70DE876AA}"/>
            </c:ext>
          </c:extLst>
        </c:ser>
        <c:ser>
          <c:idx val="10"/>
          <c:order val="11"/>
          <c:tx>
            <c:strRef>
              <c:f>VKA!$CX$2</c:f>
              <c:strCache>
                <c:ptCount val="1"/>
                <c:pt idx="0">
                  <c:v>Medium Grained Anisotropic Pyrobitumen</c:v>
                </c:pt>
              </c:strCache>
            </c:strRef>
          </c:tx>
          <c:spPr>
            <a:solidFill>
              <a:srgbClr val="66FF66"/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VKA!$CX$3:$CX$7</c15:sqref>
                  </c15:fullRef>
                </c:ext>
              </c:extLst>
              <c:f>VKA!$CX$3:$CX$7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4E-4F97-B098-B34D999A9509}"/>
            </c:ext>
          </c:extLst>
        </c:ser>
        <c:ser>
          <c:idx val="5"/>
          <c:order val="12"/>
          <c:tx>
            <c:strRef>
              <c:f>VKA!$CW$2</c:f>
              <c:strCache>
                <c:ptCount val="1"/>
                <c:pt idx="0">
                  <c:v>Fine Grained Anisotropic Pyrobitumen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VKA!$CW$3:$CW$7</c15:sqref>
                  </c15:fullRef>
                </c:ext>
              </c:extLst>
              <c:f>VKA!$CW$3:$CW$7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134-47B8-8128-DBE70DE876AA}"/>
            </c:ext>
          </c:extLst>
        </c:ser>
        <c:ser>
          <c:idx val="7"/>
          <c:order val="13"/>
          <c:tx>
            <c:strRef>
              <c:f>VKA!$DF$2</c:f>
              <c:strCache>
                <c:ptCount val="1"/>
                <c:pt idx="0">
                  <c:v>White-Yellow Fluorescing Petroleum Inclusions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VKA!$DF$3:$DF$7</c15:sqref>
                  </c15:fullRef>
                </c:ext>
              </c:extLst>
              <c:f>VKA!$DF$3:$DF$7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EF-407F-AC3A-813C198BAD42}"/>
            </c:ext>
          </c:extLst>
        </c:ser>
        <c:ser>
          <c:idx val="6"/>
          <c:order val="14"/>
          <c:tx>
            <c:strRef>
              <c:f>VKA!$DD$2</c:f>
              <c:strCache>
                <c:ptCount val="1"/>
                <c:pt idx="0">
                  <c:v>Blue Fluorescing Petroleum Inclusions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VKA!$DD$3:$DD$7</c15:sqref>
                  </c15:fullRef>
                </c:ext>
              </c:extLst>
              <c:f>VKA!$DD$3:$DD$7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F-42A8-A558-71A13DDC77C3}"/>
            </c:ext>
          </c:extLst>
        </c:ser>
        <c:ser>
          <c:idx val="0"/>
          <c:order val="15"/>
          <c:tx>
            <c:strRef>
              <c:f>VKA!$DG$2</c:f>
              <c:strCache>
                <c:ptCount val="1"/>
                <c:pt idx="0">
                  <c:v>Yellow Fluorescing Petroleum Inclusions</c:v>
                </c:pt>
              </c:strCache>
            </c:strRef>
          </c:tx>
          <c:spPr>
            <a:solidFill>
              <a:srgbClr val="FFFFCC"/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VKA!$DG$3:$DG$7</c15:sqref>
                  </c15:fullRef>
                </c:ext>
              </c:extLst>
              <c:f>VKA!$DG$3:$DG$7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E-4F97-B098-B34D999A9509}"/>
            </c:ext>
          </c:extLst>
        </c:ser>
        <c:ser>
          <c:idx val="9"/>
          <c:order val="16"/>
          <c:tx>
            <c:strRef>
              <c:f>VKA!$DH$2</c:f>
              <c:strCache>
                <c:ptCount val="1"/>
                <c:pt idx="0">
                  <c:v>Orange Fluorescing Petroleum Inclusions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VKA!$DH$3:$DH$7</c15:sqref>
                  </c15:fullRef>
                </c:ext>
              </c:extLst>
              <c:f>VKA!$DH$3:$DH$7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4E-4F97-B098-B34D999A9509}"/>
            </c:ext>
          </c:extLst>
        </c:ser>
        <c:ser>
          <c:idx val="11"/>
          <c:order val="17"/>
          <c:tx>
            <c:strRef>
              <c:f>VKA!$CY$2</c:f>
              <c:strCache>
                <c:ptCount val="1"/>
                <c:pt idx="0">
                  <c:v>Coarse Grained Anisotropic Pyrobitumen</c:v>
                </c:pt>
              </c:strCache>
            </c:strRef>
          </c:tx>
          <c:spPr>
            <a:solidFill>
              <a:srgbClr val="00FF00"/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VKA!$M$3:$M$7</c15:sqref>
                  </c15:fullRef>
                </c:ext>
              </c:extLst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VKA!$CY$3:$CY$7</c15:sqref>
                  </c15:fullRef>
                </c:ext>
              </c:extLst>
              <c:f>VKA!$CY$3:$CY$7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E1-49BC-82E1-519501AB0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41452800"/>
        <c:axId val="141454720"/>
      </c:barChart>
      <c:catAx>
        <c:axId val="14145280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3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3200" b="1"/>
                  <a:t>Depth (m)</a:t>
                </a:r>
              </a:p>
            </c:rich>
          </c:tx>
          <c:layout>
            <c:manualLayout>
              <c:xMode val="edge"/>
              <c:yMode val="edge"/>
              <c:x val="7.2916284167480504E-4"/>
              <c:y val="0.238113084142257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720"/>
        <c:crosses val="autoZero"/>
        <c:auto val="1"/>
        <c:lblAlgn val="ctr"/>
        <c:lblOffset val="100"/>
        <c:tickLblSkip val="1"/>
        <c:noMultiLvlLbl val="0"/>
      </c:catAx>
      <c:valAx>
        <c:axId val="141454720"/>
        <c:scaling>
          <c:orientation val="minMax"/>
          <c:max val="100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3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sz="3200" b="1"/>
                  <a:t>Volume Percentage Mineral Matter Free (%)</a:t>
                </a:r>
              </a:p>
            </c:rich>
          </c:tx>
          <c:layout>
            <c:manualLayout>
              <c:xMode val="edge"/>
              <c:yMode val="edge"/>
              <c:x val="0.31085629752570487"/>
              <c:y val="1.7206891988336697E-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2800"/>
        <c:crosses val="autoZero"/>
        <c:crossBetween val="between"/>
        <c:majorUnit val="20"/>
        <c:minorUnit val="5"/>
      </c:valAx>
      <c:spPr>
        <a:noFill/>
        <a:ln>
          <a:solidFill>
            <a:schemeClr val="accent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3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28126756782609463"/>
          <c:y val="0.76847123784523852"/>
          <c:w val="0.41329815360381894"/>
          <c:h val="0.231423217910473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6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83336824909719"/>
          <c:y val="7.3276689791425251E-2"/>
          <c:w val="0.80943089285940439"/>
          <c:h val="0.52229022855952612"/>
        </c:manualLayout>
      </c:layout>
      <c:barChart>
        <c:barDir val="bar"/>
        <c:grouping val="stacked"/>
        <c:varyColors val="0"/>
        <c:ser>
          <c:idx val="32"/>
          <c:order val="0"/>
          <c:tx>
            <c:strRef>
              <c:f>VKA!$AJ$2</c:f>
              <c:strCache>
                <c:ptCount val="1"/>
                <c:pt idx="0">
                  <c:v>Alginite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VKA!$AJ$4:$AJ$7</c:f>
            </c:numRef>
          </c:val>
          <c:extLst>
            <c:ext xmlns:c16="http://schemas.microsoft.com/office/drawing/2014/chart" uri="{C3380CC4-5D6E-409C-BE32-E72D297353CC}">
              <c16:uniqueId val="{00000000-2EBA-4AD6-BD2A-174813844FD2}"/>
            </c:ext>
          </c:extLst>
        </c:ser>
        <c:ser>
          <c:idx val="33"/>
          <c:order val="1"/>
          <c:tx>
            <c:strRef>
              <c:f>VKA!$AL$2</c:f>
              <c:strCache>
                <c:ptCount val="1"/>
                <c:pt idx="0">
                  <c:v>Coccoidal/Colonial Alginite</c:v>
                </c:pt>
              </c:strCache>
            </c:strRef>
          </c:tx>
          <c:spPr>
            <a:solidFill>
              <a:srgbClr val="FFFFCC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VKA!$AL$3:$AL$7</c:f>
            </c:numRef>
          </c:val>
          <c:extLst>
            <c:ext xmlns:c16="http://schemas.microsoft.com/office/drawing/2014/chart" uri="{C3380CC4-5D6E-409C-BE32-E72D297353CC}">
              <c16:uniqueId val="{00000001-2EBA-4AD6-BD2A-174813844FD2}"/>
            </c:ext>
          </c:extLst>
        </c:ser>
        <c:ser>
          <c:idx val="34"/>
          <c:order val="2"/>
          <c:tx>
            <c:strRef>
              <c:f>VKA!$AR$2</c:f>
              <c:strCache>
                <c:ptCount val="1"/>
                <c:pt idx="0">
                  <c:v>Unicellular Alginite</c:v>
                </c:pt>
              </c:strCache>
            </c:strRef>
          </c:tx>
          <c:spPr>
            <a:solidFill>
              <a:srgbClr val="FFFF99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VKA!$AR$3:$AR$7</c:f>
            </c:numRef>
          </c:val>
          <c:extLst>
            <c:ext xmlns:c16="http://schemas.microsoft.com/office/drawing/2014/chart" uri="{C3380CC4-5D6E-409C-BE32-E72D297353CC}">
              <c16:uniqueId val="{00000002-2EBA-4AD6-BD2A-174813844FD2}"/>
            </c:ext>
          </c:extLst>
        </c:ser>
        <c:ser>
          <c:idx val="35"/>
          <c:order val="3"/>
          <c:tx>
            <c:strRef>
              <c:f>VKA!$AV$2</c:f>
              <c:strCache>
                <c:ptCount val="1"/>
                <c:pt idx="0">
                  <c:v>Acritarchs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VKA!$AV$4:$AV$7</c:f>
            </c:numRef>
          </c:val>
          <c:extLst>
            <c:ext xmlns:c16="http://schemas.microsoft.com/office/drawing/2014/chart" uri="{C3380CC4-5D6E-409C-BE32-E72D297353CC}">
              <c16:uniqueId val="{00000003-2EBA-4AD6-BD2A-174813844FD2}"/>
            </c:ext>
          </c:extLst>
        </c:ser>
        <c:ser>
          <c:idx val="36"/>
          <c:order val="4"/>
          <c:tx>
            <c:strRef>
              <c:f>VKA!$BF$2</c:f>
              <c:strCache>
                <c:ptCount val="1"/>
                <c:pt idx="0">
                  <c:v>Liptodetrinite</c:v>
                </c:pt>
              </c:strCache>
            </c:strRef>
          </c:tx>
          <c:spPr>
            <a:solidFill>
              <a:srgbClr val="FFFF99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VKA!$BF$4:$BF$7</c:f>
            </c:numRef>
          </c:val>
          <c:extLst>
            <c:ext xmlns:c16="http://schemas.microsoft.com/office/drawing/2014/chart" uri="{C3380CC4-5D6E-409C-BE32-E72D297353CC}">
              <c16:uniqueId val="{00000004-2EBA-4AD6-BD2A-174813844FD2}"/>
            </c:ext>
          </c:extLst>
        </c:ser>
        <c:ser>
          <c:idx val="37"/>
          <c:order val="5"/>
          <c:tx>
            <c:strRef>
              <c:f>VKA!$BL$2</c:f>
              <c:strCache>
                <c:ptCount val="1"/>
                <c:pt idx="0">
                  <c:v>Amorphinite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VKA!$BL$4:$BL$7</c:f>
            </c:numRef>
          </c:val>
          <c:extLst>
            <c:ext xmlns:c16="http://schemas.microsoft.com/office/drawing/2014/chart" uri="{C3380CC4-5D6E-409C-BE32-E72D297353CC}">
              <c16:uniqueId val="{00000005-2EBA-4AD6-BD2A-174813844FD2}"/>
            </c:ext>
          </c:extLst>
        </c:ser>
        <c:ser>
          <c:idx val="38"/>
          <c:order val="6"/>
          <c:tx>
            <c:strRef>
              <c:f>VKA!$BP$2</c:f>
              <c:strCache>
                <c:ptCount val="1"/>
                <c:pt idx="0">
                  <c:v>Layered Load Bearing Fluoramorphinite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VKA!$BP$4:$BP$7</c:f>
            </c:numRef>
          </c:val>
          <c:extLst>
            <c:ext xmlns:c16="http://schemas.microsoft.com/office/drawing/2014/chart" uri="{C3380CC4-5D6E-409C-BE32-E72D297353CC}">
              <c16:uniqueId val="{00000006-2EBA-4AD6-BD2A-174813844FD2}"/>
            </c:ext>
          </c:extLst>
        </c:ser>
        <c:ser>
          <c:idx val="39"/>
          <c:order val="7"/>
          <c:tx>
            <c:strRef>
              <c:f>VKA!$BQ$2</c:f>
              <c:strCache>
                <c:ptCount val="1"/>
                <c:pt idx="0">
                  <c:v>Lens Load Bearing Fluoramorphinite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VKA!$BQ$4:$BQ$7</c:f>
            </c:numRef>
          </c:val>
          <c:extLst>
            <c:ext xmlns:c16="http://schemas.microsoft.com/office/drawing/2014/chart" uri="{C3380CC4-5D6E-409C-BE32-E72D297353CC}">
              <c16:uniqueId val="{00000007-2EBA-4AD6-BD2A-174813844FD2}"/>
            </c:ext>
          </c:extLst>
        </c:ser>
        <c:ser>
          <c:idx val="40"/>
          <c:order val="8"/>
          <c:tx>
            <c:strRef>
              <c:f>VKA!$BR$2</c:f>
              <c:strCache>
                <c:ptCount val="1"/>
                <c:pt idx="0">
                  <c:v>Diffuse / Intergranular Fluoramorphinite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VKA!$BR$4:$BR$7</c:f>
            </c:numRef>
          </c:val>
          <c:extLst>
            <c:ext xmlns:c16="http://schemas.microsoft.com/office/drawing/2014/chart" uri="{C3380CC4-5D6E-409C-BE32-E72D297353CC}">
              <c16:uniqueId val="{00000008-2EBA-4AD6-BD2A-174813844FD2}"/>
            </c:ext>
          </c:extLst>
        </c:ser>
        <c:ser>
          <c:idx val="8"/>
          <c:order val="9"/>
          <c:tx>
            <c:strRef>
              <c:f>VKA!$BW$2</c:f>
              <c:strCache>
                <c:ptCount val="1"/>
                <c:pt idx="0">
                  <c:v>Lens Load Bearing Hebamorphinite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VKA!$BW$3:$BW$7</c:f>
            </c:numRef>
          </c:val>
          <c:extLst>
            <c:ext xmlns:c16="http://schemas.microsoft.com/office/drawing/2014/chart" uri="{C3380CC4-5D6E-409C-BE32-E72D297353CC}">
              <c16:uniqueId val="{00000009-2EBA-4AD6-BD2A-174813844FD2}"/>
            </c:ext>
          </c:extLst>
        </c:ser>
        <c:ser>
          <c:idx val="0"/>
          <c:order val="10"/>
          <c:tx>
            <c:strRef>
              <c:f>VKA!$CN$2</c:f>
              <c:strCache>
                <c:ptCount val="1"/>
                <c:pt idx="0">
                  <c:v>Low Reflecting Fluorescing Isotropic Pyrobitumen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VKA!$CN$4:$CN$7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A-2EBA-4AD6-BD2A-174813844FD2}"/>
            </c:ext>
          </c:extLst>
        </c:ser>
        <c:ser>
          <c:idx val="1"/>
          <c:order val="11"/>
          <c:tx>
            <c:strRef>
              <c:f>VKA!$CR$2</c:f>
              <c:strCache>
                <c:ptCount val="1"/>
                <c:pt idx="0">
                  <c:v>Low Reflecting Non-Fluorescing Isotropic Pyrobitumen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VKA!$CR$3:$CR$7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BA-4AD6-BD2A-174813844FD2}"/>
            </c:ext>
          </c:extLst>
        </c:ser>
        <c:ser>
          <c:idx val="2"/>
          <c:order val="12"/>
          <c:tx>
            <c:strRef>
              <c:f>VKA!$CS$2</c:f>
              <c:strCache>
                <c:ptCount val="1"/>
                <c:pt idx="0">
                  <c:v>Medium Reflecting Non-Fluorescing Isotropic Pyrobitumen</c:v>
                </c:pt>
              </c:strCache>
            </c:strRef>
          </c:tx>
          <c:spPr>
            <a:gradFill flip="none" rotWithShape="1">
              <a:gsLst>
                <a:gs pos="7000">
                  <a:srgbClr val="00FF00"/>
                </a:gs>
                <a:gs pos="39000">
                  <a:srgbClr val="FF3300"/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8100000" scaled="1"/>
              <a:tileRect/>
            </a:gra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VKA!$CS$3:$CS$7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EBA-4AD6-BD2A-174813844FD2}"/>
            </c:ext>
          </c:extLst>
        </c:ser>
        <c:ser>
          <c:idx val="3"/>
          <c:order val="13"/>
          <c:tx>
            <c:strRef>
              <c:f>VKA!$CT$2</c:f>
              <c:strCache>
                <c:ptCount val="1"/>
                <c:pt idx="0">
                  <c:v>High Reflecting Non-Fluorescing Isotropic Pyrobitumen</c:v>
                </c:pt>
              </c:strCache>
            </c:strRef>
          </c:tx>
          <c:spPr>
            <a:gradFill flip="none" rotWithShape="1">
              <a:gsLst>
                <a:gs pos="79000">
                  <a:srgbClr val="F25B39"/>
                </a:gs>
                <a:gs pos="7000">
                  <a:srgbClr val="00FF00"/>
                </a:gs>
                <a:gs pos="84000">
                  <a:srgbClr val="FF3300"/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8100000" scaled="1"/>
              <a:tileRect/>
            </a:gra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VKA!$CT$3:$CT$7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EBA-4AD6-BD2A-174813844FD2}"/>
            </c:ext>
          </c:extLst>
        </c:ser>
        <c:ser>
          <c:idx val="4"/>
          <c:order val="14"/>
          <c:tx>
            <c:strRef>
              <c:f>VKA!$CV$2</c:f>
              <c:strCache>
                <c:ptCount val="1"/>
                <c:pt idx="0">
                  <c:v>Very Fine Grained Anisotropic Pyrobitumen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VKA!$CV$4:$CV$7</c:f>
              <c:numCache>
                <c:formatCode>General</c:formatCode>
                <c:ptCount val="4"/>
                <c:pt idx="0">
                  <c:v>93</c:v>
                </c:pt>
                <c:pt idx="1">
                  <c:v>95</c:v>
                </c:pt>
                <c:pt idx="2">
                  <c:v>5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BA-4AD6-BD2A-174813844FD2}"/>
            </c:ext>
          </c:extLst>
        </c:ser>
        <c:ser>
          <c:idx val="5"/>
          <c:order val="15"/>
          <c:tx>
            <c:strRef>
              <c:f>VKA!$CW$2</c:f>
              <c:strCache>
                <c:ptCount val="1"/>
                <c:pt idx="0">
                  <c:v>Fine Grained Anisotropic Pyrobitumen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VKA!$CW$3:$CW$7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EBA-4AD6-BD2A-174813844FD2}"/>
            </c:ext>
          </c:extLst>
        </c:ser>
        <c:ser>
          <c:idx val="7"/>
          <c:order val="16"/>
          <c:tx>
            <c:strRef>
              <c:f>VKA!$DF$2</c:f>
              <c:strCache>
                <c:ptCount val="1"/>
                <c:pt idx="0">
                  <c:v>White-Yellow Fluorescing Petroleum Inclusions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VKA!$M$3:$M$7</c:f>
              <c:numCache>
                <c:formatCode>General</c:formatCode>
                <c:ptCount val="5"/>
                <c:pt idx="0">
                  <c:v>2700</c:v>
                </c:pt>
                <c:pt idx="1">
                  <c:v>3020</c:v>
                </c:pt>
                <c:pt idx="2">
                  <c:v>3040</c:v>
                </c:pt>
                <c:pt idx="3">
                  <c:v>3080</c:v>
                </c:pt>
                <c:pt idx="4">
                  <c:v>3120</c:v>
                </c:pt>
              </c:numCache>
            </c:numRef>
          </c:cat>
          <c:val>
            <c:numRef>
              <c:f>VKA!$DF$3:$DF$7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EBA-4AD6-BD2A-174813844FD2}"/>
            </c:ext>
          </c:extLst>
        </c:ser>
        <c:ser>
          <c:idx val="6"/>
          <c:order val="17"/>
          <c:tx>
            <c:strRef>
              <c:f>VKA!$DD$2</c:f>
              <c:strCache>
                <c:ptCount val="1"/>
                <c:pt idx="0">
                  <c:v>Blue Fluorescing Petroleum Inclusions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VKA!$CY$12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1-2EBA-4AD6-BD2A-174813844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41452800"/>
        <c:axId val="141454720"/>
      </c:barChart>
      <c:catAx>
        <c:axId val="14145280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/>
                  <a:t>Depth (m)</a:t>
                </a:r>
              </a:p>
            </c:rich>
          </c:tx>
          <c:layout>
            <c:manualLayout>
              <c:xMode val="edge"/>
              <c:yMode val="edge"/>
              <c:x val="7.2916284167480504E-4"/>
              <c:y val="0.238113084142257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720"/>
        <c:crosses val="autoZero"/>
        <c:auto val="1"/>
        <c:lblAlgn val="ctr"/>
        <c:lblOffset val="100"/>
        <c:tickLblSkip val="1"/>
        <c:noMultiLvlLbl val="0"/>
      </c:catAx>
      <c:valAx>
        <c:axId val="141454720"/>
        <c:scaling>
          <c:orientation val="minMax"/>
          <c:max val="100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sz="2400" b="1"/>
                  <a:t>Volume Percentage Mineral Matter Free (%)</a:t>
                </a:r>
              </a:p>
            </c:rich>
          </c:tx>
          <c:layout>
            <c:manualLayout>
              <c:xMode val="edge"/>
              <c:yMode val="edge"/>
              <c:x val="0.31085629752570487"/>
              <c:y val="1.7206891988336697E-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2800"/>
        <c:crosses val="autoZero"/>
        <c:crossBetween val="between"/>
        <c:majorUnit val="20"/>
        <c:minorUnit val="5"/>
      </c:valAx>
      <c:spPr>
        <a:noFill/>
        <a:ln>
          <a:solidFill>
            <a:schemeClr val="accent1"/>
          </a:solidFill>
        </a:ln>
        <a:effectLst/>
      </c:spPr>
    </c:plotArea>
    <c:legend>
      <c:legendPos val="b"/>
      <c:layout>
        <c:manualLayout>
          <c:xMode val="edge"/>
          <c:yMode val="edge"/>
          <c:x val="0.12685268455528248"/>
          <c:y val="0.64007806525364597"/>
          <c:w val="0.82412961580561284"/>
          <c:h val="0.243615460795363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6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1309</xdr:colOff>
      <xdr:row>9</xdr:row>
      <xdr:rowOff>138686</xdr:rowOff>
    </xdr:from>
    <xdr:to>
      <xdr:col>34</xdr:col>
      <xdr:colOff>315447</xdr:colOff>
      <xdr:row>42</xdr:row>
      <xdr:rowOff>68249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322942</xdr:colOff>
      <xdr:row>6</xdr:row>
      <xdr:rowOff>0</xdr:rowOff>
    </xdr:from>
    <xdr:to>
      <xdr:col>53</xdr:col>
      <xdr:colOff>25400</xdr:colOff>
      <xdr:row>38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620CBC-66E8-4F38-95B7-09EEFAAB6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29</xdr:row>
      <xdr:rowOff>0</xdr:rowOff>
    </xdr:from>
    <xdr:to>
      <xdr:col>34</xdr:col>
      <xdr:colOff>314138</xdr:colOff>
      <xdr:row>61</xdr:row>
      <xdr:rowOff>120064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DF2070-01D7-4C01-8B81-3E89EC9A2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4309</xdr:colOff>
      <xdr:row>41</xdr:row>
      <xdr:rowOff>45130</xdr:rowOff>
    </xdr:from>
    <xdr:to>
      <xdr:col>53</xdr:col>
      <xdr:colOff>288058</xdr:colOff>
      <xdr:row>73</xdr:row>
      <xdr:rowOff>167915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850B256-6468-4DF6-89BD-9800427CF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84817</xdr:colOff>
      <xdr:row>34</xdr:row>
      <xdr:rowOff>166462</xdr:rowOff>
    </xdr:from>
    <xdr:to>
      <xdr:col>71</xdr:col>
      <xdr:colOff>774700</xdr:colOff>
      <xdr:row>76</xdr:row>
      <xdr:rowOff>33108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DBE4A8-34C3-4FE5-AB85-52E9C6E9B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56</xdr:col>
      <xdr:colOff>467632</xdr:colOff>
      <xdr:row>6</xdr:row>
      <xdr:rowOff>63500</xdr:rowOff>
    </xdr:from>
    <xdr:to>
      <xdr:col>71</xdr:col>
      <xdr:colOff>914400</xdr:colOff>
      <xdr:row>34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8899AD-CB0F-4D1A-BC9E-CC115BACD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56</xdr:col>
      <xdr:colOff>619124</xdr:colOff>
      <xdr:row>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00A6894-E1E6-5941-DE47-F63A14163128}"/>
            </a:ext>
          </a:extLst>
        </xdr:cNvPr>
        <xdr:cNvSpPr txBox="1"/>
      </xdr:nvSpPr>
      <xdr:spPr>
        <a:xfrm>
          <a:off x="16600714" y="45788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174264</xdr:colOff>
      <xdr:row>9</xdr:row>
      <xdr:rowOff>155719</xdr:rowOff>
    </xdr:from>
    <xdr:to>
      <xdr:col>36</xdr:col>
      <xdr:colOff>434398</xdr:colOff>
      <xdr:row>97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309563</xdr:colOff>
      <xdr:row>10</xdr:row>
      <xdr:rowOff>47625</xdr:rowOff>
    </xdr:from>
    <xdr:to>
      <xdr:col>69</xdr:col>
      <xdr:colOff>373424</xdr:colOff>
      <xdr:row>98</xdr:row>
      <xdr:rowOff>14576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B005052-CF5B-426F-B1CE-C7F485758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10</xdr:col>
      <xdr:colOff>509588</xdr:colOff>
      <xdr:row>82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949E59-0CE0-E3F1-CC8A-34BE5FC6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7050"/>
          <a:ext cx="6986588" cy="807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9</xdr:row>
      <xdr:rowOff>95250</xdr:rowOff>
    </xdr:from>
    <xdr:to>
      <xdr:col>11</xdr:col>
      <xdr:colOff>233363</xdr:colOff>
      <xdr:row>43</xdr:row>
      <xdr:rowOff>152400</xdr:rowOff>
    </xdr:to>
    <xdr:pic>
      <xdr:nvPicPr>
        <xdr:cNvPr id="31745" name="Picture 1">
          <a:extLst>
            <a:ext uri="{FF2B5EF4-FFF2-40B4-BE49-F238E27FC236}">
              <a16:creationId xmlns:a16="http://schemas.microsoft.com/office/drawing/2014/main" id="{AF4B958B-7094-E991-A1AA-0F50D704A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724025"/>
          <a:ext cx="6538913" cy="621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37</xdr:row>
      <xdr:rowOff>142875</xdr:rowOff>
    </xdr:from>
    <xdr:to>
      <xdr:col>8</xdr:col>
      <xdr:colOff>557213</xdr:colOff>
      <xdr:row>67</xdr:row>
      <xdr:rowOff>9525</xdr:rowOff>
    </xdr:to>
    <xdr:pic>
      <xdr:nvPicPr>
        <xdr:cNvPr id="34817" name="Picture 1">
          <a:extLst>
            <a:ext uri="{FF2B5EF4-FFF2-40B4-BE49-F238E27FC236}">
              <a16:creationId xmlns:a16="http://schemas.microsoft.com/office/drawing/2014/main" id="{5AAE9BE9-3D32-E55F-B2D8-18C12C6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838950"/>
          <a:ext cx="5491163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413069</xdr:colOff>
      <xdr:row>4</xdr:row>
      <xdr:rowOff>57150</xdr:rowOff>
    </xdr:from>
    <xdr:to>
      <xdr:col>22</xdr:col>
      <xdr:colOff>420070</xdr:colOff>
      <xdr:row>30</xdr:row>
      <xdr:rowOff>131664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CC8C47-EC21-9290-22BF-4827B2400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3169" y="781050"/>
          <a:ext cx="5188601" cy="4779864"/>
        </a:xfrm>
        <a:prstGeom prst="rect">
          <a:avLst/>
        </a:prstGeom>
      </xdr:spPr>
    </xdr:pic>
    <xdr:clientData/>
  </xdr:twoCellAnchor>
  <xdr:twoCellAnchor editAs="oneCell">
    <xdr:from>
      <xdr:col>0</xdr:col>
      <xdr:colOff>300038</xdr:colOff>
      <xdr:row>23</xdr:row>
      <xdr:rowOff>36136</xdr:rowOff>
    </xdr:from>
    <xdr:to>
      <xdr:col>7</xdr:col>
      <xdr:colOff>80963</xdr:colOff>
      <xdr:row>45</xdr:row>
      <xdr:rowOff>71437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4914DA-CE67-90EE-C887-AFB853A6E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8" y="4198561"/>
          <a:ext cx="4314825" cy="40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85725</xdr:colOff>
      <xdr:row>10</xdr:row>
      <xdr:rowOff>42863</xdr:rowOff>
    </xdr:from>
    <xdr:to>
      <xdr:col>20</xdr:col>
      <xdr:colOff>242889</xdr:colOff>
      <xdr:row>27</xdr:row>
      <xdr:rowOff>166688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C481F1-6272-9B7A-D4E2-A9B7235BC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852613"/>
          <a:ext cx="3395663" cy="320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80965</xdr:rowOff>
    </xdr:from>
    <xdr:to>
      <xdr:col>6</xdr:col>
      <xdr:colOff>605631</xdr:colOff>
      <xdr:row>61</xdr:row>
      <xdr:rowOff>23813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6B6A5E-7C1B-40E5-8226-7E3A398B4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96065"/>
          <a:ext cx="4841036" cy="446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150322</xdr:colOff>
      <xdr:row>19</xdr:row>
      <xdr:rowOff>76200</xdr:rowOff>
    </xdr:from>
    <xdr:to>
      <xdr:col>12</xdr:col>
      <xdr:colOff>86319</xdr:colOff>
      <xdr:row>38</xdr:row>
      <xdr:rowOff>128589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7C8130-429E-4A99-91A0-D96FFF5BE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36522" y="3514725"/>
          <a:ext cx="3761827" cy="34909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D%20Stasiuk\Desktop\Kyalla%20UofC%20TOC%20Apr23_03%20Set\UofC_TOC_%20Velkerri%2076%20set__April23_2023_VKA%20Worksheet.xlsx" TargetMode="External"/><Relationship Id="rId1" Type="http://schemas.openxmlformats.org/officeDocument/2006/relationships/externalLinkPath" Target="/Users/LD%20Stasiuk/Desktop/Kyalla%20UofC%20TOC%20Apr23_03%20Set/UofC_TOC_%20Velkerri%2076%20set__April23_2023_VKA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R"/>
      <sheetName val="Ro Summary Table"/>
      <sheetName val="VKA"/>
      <sheetName val="VKA Summary"/>
      <sheetName val="Ro data_Velkerri 76_1-2_1927.5m"/>
      <sheetName val="Ro data_Velkerri76_1-14_1938.2m"/>
      <sheetName val="Ro data_Velkerri76_2-26_1950.5m"/>
      <sheetName val="Ro data_Velkerri76_2-39_1962.5m"/>
      <sheetName val="Ro data_Velkerri 76_2-51_1974m"/>
      <sheetName val="Ro data_Velkerri76_2-64_1985.6m"/>
      <sheetName val="Ro data_Velkerri76_2-76_1996.5m"/>
      <sheetName val="Ro data_Velkerri76_2-89_2008.5m"/>
      <sheetName val="Ro dataVelkerri76_2-102_2020.5m"/>
    </sheetNames>
    <sheetDataSet>
      <sheetData sheetId="0">
        <row r="1">
          <cell r="BA1" t="str">
            <v>Vitrinite %Ro Calculated from SHC using Jacobs eqn</v>
          </cell>
        </row>
        <row r="21">
          <cell r="M21">
            <v>1927.5</v>
          </cell>
          <cell r="BA21">
            <v>1.7101600000000001</v>
          </cell>
        </row>
        <row r="22">
          <cell r="M22">
            <v>1938.2</v>
          </cell>
          <cell r="BA22">
            <v>1.7596000000000003</v>
          </cell>
        </row>
        <row r="23">
          <cell r="M23">
            <v>1950.5</v>
          </cell>
          <cell r="BA23">
            <v>1.5989200000000001</v>
          </cell>
        </row>
        <row r="24">
          <cell r="M24">
            <v>1962.5</v>
          </cell>
          <cell r="BA24">
            <v>1.6174599999999999</v>
          </cell>
        </row>
        <row r="25">
          <cell r="M25">
            <v>1974</v>
          </cell>
          <cell r="BA25">
            <v>1.6174599999999999</v>
          </cell>
        </row>
        <row r="26">
          <cell r="M26">
            <v>1985.6</v>
          </cell>
          <cell r="BA26">
            <v>1.6730800000000001</v>
          </cell>
        </row>
        <row r="27">
          <cell r="M27">
            <v>1996.5</v>
          </cell>
          <cell r="BA27">
            <v>1.59274</v>
          </cell>
        </row>
        <row r="28">
          <cell r="M28">
            <v>2008.5</v>
          </cell>
          <cell r="BA28">
            <v>1.5247600000000001</v>
          </cell>
        </row>
        <row r="29">
          <cell r="M29">
            <v>2020.5</v>
          </cell>
          <cell r="BA29">
            <v>1.6051000000000002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6"/>
  <sheetViews>
    <sheetView tabSelected="1" zoomScale="75" zoomScaleNormal="75" workbookViewId="0">
      <pane ySplit="1" topLeftCell="A2" activePane="bottomLeft" state="frozen"/>
      <selection pane="bottomLeft" activeCell="N13" sqref="N13"/>
    </sheetView>
  </sheetViews>
  <sheetFormatPr defaultRowHeight="15" x14ac:dyDescent="0.25"/>
  <cols>
    <col min="1" max="1" width="9.5703125" customWidth="1"/>
    <col min="2" max="2" width="15.5703125" bestFit="1" customWidth="1"/>
    <col min="3" max="3" width="9.42578125" customWidth="1"/>
    <col min="4" max="4" width="8.7109375" customWidth="1"/>
    <col min="5" max="5" width="6.5703125" customWidth="1"/>
    <col min="6" max="7" width="8.42578125" customWidth="1"/>
    <col min="8" max="8" width="9.85546875" customWidth="1"/>
    <col min="9" max="9" width="13.42578125" customWidth="1"/>
    <col min="10" max="10" width="12.5703125" customWidth="1"/>
    <col min="11" max="11" width="11" bestFit="1" customWidth="1"/>
    <col min="12" max="12" width="10.28515625" customWidth="1"/>
    <col min="13" max="13" width="9.28515625" customWidth="1"/>
    <col min="14" max="15" width="6.28515625" bestFit="1" customWidth="1"/>
    <col min="16" max="16" width="9.7109375" customWidth="1"/>
    <col min="17" max="17" width="8.28515625" customWidth="1"/>
    <col min="18" max="18" width="6.5703125" customWidth="1"/>
    <col min="19" max="19" width="12" customWidth="1"/>
    <col min="20" max="20" width="6" customWidth="1"/>
    <col min="21" max="21" width="7" customWidth="1"/>
    <col min="22" max="22" width="6.42578125" bestFit="1" customWidth="1"/>
    <col min="23" max="23" width="0" hidden="1" customWidth="1"/>
    <col min="24" max="25" width="5.5703125" hidden="1" customWidth="1"/>
    <col min="26" max="26" width="0" hidden="1" customWidth="1"/>
    <col min="27" max="28" width="5.5703125" hidden="1" customWidth="1"/>
    <col min="29" max="29" width="0" hidden="1" customWidth="1"/>
    <col min="30" max="31" width="5.5703125" hidden="1" customWidth="1"/>
    <col min="32" max="32" width="0" hidden="1" customWidth="1"/>
    <col min="33" max="34" width="5.5703125" hidden="1" customWidth="1"/>
    <col min="35" max="35" width="0" hidden="1" customWidth="1"/>
    <col min="36" max="37" width="5.5703125" hidden="1" customWidth="1"/>
    <col min="38" max="38" width="0" hidden="1" customWidth="1"/>
    <col min="39" max="40" width="5.5703125" hidden="1" customWidth="1"/>
    <col min="41" max="41" width="0" hidden="1" customWidth="1"/>
    <col min="42" max="43" width="5.5703125" hidden="1" customWidth="1"/>
    <col min="45" max="46" width="5.5703125" customWidth="1"/>
    <col min="48" max="49" width="5.5703125" customWidth="1"/>
    <col min="51" max="51" width="5.5703125" customWidth="1"/>
    <col min="52" max="52" width="9.42578125" customWidth="1"/>
    <col min="53" max="53" width="12.85546875" customWidth="1"/>
    <col min="54" max="56" width="9.5703125" customWidth="1"/>
    <col min="58" max="59" width="5.5703125" customWidth="1"/>
    <col min="61" max="62" width="5.5703125" customWidth="1"/>
    <col min="64" max="65" width="5.5703125" customWidth="1"/>
    <col min="67" max="68" width="5.5703125" customWidth="1"/>
    <col min="70" max="71" width="5.5703125" customWidth="1"/>
    <col min="72" max="72" width="15" customWidth="1"/>
    <col min="74" max="75" width="5.5703125" customWidth="1"/>
    <col min="77" max="78" width="5.5703125" customWidth="1"/>
    <col min="80" max="81" width="5.5703125" customWidth="1"/>
    <col min="82" max="82" width="11" customWidth="1"/>
    <col min="83" max="83" width="12.5703125" customWidth="1"/>
  </cols>
  <sheetData>
    <row r="1" spans="1:83" s="2" customFormat="1" ht="107.25" customHeight="1" thickBot="1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38" t="s">
        <v>22</v>
      </c>
      <c r="X1" s="38" t="s">
        <v>23</v>
      </c>
      <c r="Y1" s="38" t="s">
        <v>24</v>
      </c>
      <c r="Z1" s="38" t="s">
        <v>25</v>
      </c>
      <c r="AA1" s="38" t="s">
        <v>23</v>
      </c>
      <c r="AB1" s="38" t="s">
        <v>24</v>
      </c>
      <c r="AC1" s="38" t="s">
        <v>26</v>
      </c>
      <c r="AD1" s="38" t="s">
        <v>23</v>
      </c>
      <c r="AE1" s="38" t="s">
        <v>24</v>
      </c>
      <c r="AF1" s="39" t="s">
        <v>27</v>
      </c>
      <c r="AG1" s="39" t="s">
        <v>23</v>
      </c>
      <c r="AH1" s="39" t="s">
        <v>24</v>
      </c>
      <c r="AI1" s="39" t="s">
        <v>28</v>
      </c>
      <c r="AJ1" s="39" t="s">
        <v>23</v>
      </c>
      <c r="AK1" s="39" t="s">
        <v>24</v>
      </c>
      <c r="AL1" s="39" t="s">
        <v>29</v>
      </c>
      <c r="AM1" s="39" t="s">
        <v>23</v>
      </c>
      <c r="AN1" s="39" t="s">
        <v>24</v>
      </c>
      <c r="AO1" s="39" t="s">
        <v>30</v>
      </c>
      <c r="AP1" s="38" t="s">
        <v>23</v>
      </c>
      <c r="AQ1" s="38" t="s">
        <v>24</v>
      </c>
      <c r="AR1" s="40" t="s">
        <v>31</v>
      </c>
      <c r="AS1" s="40" t="s">
        <v>23</v>
      </c>
      <c r="AT1" s="40" t="s">
        <v>24</v>
      </c>
      <c r="AU1" s="40" t="s">
        <v>32</v>
      </c>
      <c r="AV1" s="40" t="s">
        <v>23</v>
      </c>
      <c r="AW1" s="40" t="s">
        <v>24</v>
      </c>
      <c r="AX1" s="40" t="s">
        <v>33</v>
      </c>
      <c r="AY1" s="40" t="s">
        <v>23</v>
      </c>
      <c r="AZ1" s="115" t="s">
        <v>24</v>
      </c>
      <c r="BA1" s="118" t="s">
        <v>34</v>
      </c>
      <c r="BB1" s="100" t="s">
        <v>35</v>
      </c>
      <c r="BC1" s="100" t="s">
        <v>36</v>
      </c>
      <c r="BD1" s="101" t="s">
        <v>37</v>
      </c>
      <c r="BE1" s="117" t="s">
        <v>38</v>
      </c>
      <c r="BF1" s="40" t="s">
        <v>23</v>
      </c>
      <c r="BG1" s="40" t="s">
        <v>24</v>
      </c>
      <c r="BH1" s="41" t="s">
        <v>39</v>
      </c>
      <c r="BI1" s="41" t="s">
        <v>23</v>
      </c>
      <c r="BJ1" s="41" t="s">
        <v>24</v>
      </c>
      <c r="BK1" s="41" t="s">
        <v>40</v>
      </c>
      <c r="BL1" s="41" t="s">
        <v>23</v>
      </c>
      <c r="BM1" s="41" t="s">
        <v>24</v>
      </c>
      <c r="BN1" s="41" t="s">
        <v>41</v>
      </c>
      <c r="BO1" s="41" t="s">
        <v>23</v>
      </c>
      <c r="BP1" s="41" t="s">
        <v>24</v>
      </c>
      <c r="BQ1" s="42" t="s">
        <v>42</v>
      </c>
      <c r="BR1" s="42" t="s">
        <v>23</v>
      </c>
      <c r="BS1" s="42" t="s">
        <v>24</v>
      </c>
      <c r="BT1" s="42" t="s">
        <v>43</v>
      </c>
      <c r="BU1" s="42" t="s">
        <v>44</v>
      </c>
      <c r="BV1" s="42" t="s">
        <v>23</v>
      </c>
      <c r="BW1" s="42" t="s">
        <v>24</v>
      </c>
      <c r="BX1" s="42" t="s">
        <v>45</v>
      </c>
      <c r="BY1" s="42" t="s">
        <v>23</v>
      </c>
      <c r="BZ1" s="42" t="s">
        <v>24</v>
      </c>
      <c r="CA1" s="42" t="s">
        <v>46</v>
      </c>
      <c r="CB1" s="42" t="s">
        <v>23</v>
      </c>
      <c r="CC1" s="42" t="s">
        <v>24</v>
      </c>
      <c r="CD1" s="42" t="s">
        <v>47</v>
      </c>
      <c r="CE1" s="42" t="s">
        <v>48</v>
      </c>
    </row>
    <row r="2" spans="1:83" s="56" customFormat="1" x14ac:dyDescent="0.25">
      <c r="A2" s="54"/>
      <c r="B2" s="54" t="s">
        <v>49</v>
      </c>
      <c r="C2" s="54"/>
      <c r="D2" s="54"/>
      <c r="E2" s="54"/>
      <c r="F2" s="54"/>
      <c r="G2" s="54"/>
      <c r="H2" s="54"/>
      <c r="I2" s="54"/>
      <c r="J2" s="54"/>
      <c r="K2" s="82"/>
      <c r="L2" s="84" t="s">
        <v>50</v>
      </c>
      <c r="M2" s="59">
        <v>2700</v>
      </c>
      <c r="N2" s="60">
        <v>2710</v>
      </c>
      <c r="O2" s="6" t="s">
        <v>51</v>
      </c>
      <c r="P2" s="60" t="s">
        <v>52</v>
      </c>
      <c r="Q2" s="60"/>
      <c r="R2" s="60"/>
      <c r="S2" s="60"/>
      <c r="T2" s="60"/>
      <c r="U2" s="59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>
        <v>2.94</v>
      </c>
      <c r="AY2" s="60">
        <v>32</v>
      </c>
      <c r="AZ2" s="116">
        <v>0.36</v>
      </c>
      <c r="BA2" s="119">
        <f t="shared" ref="BA2:BA6" si="0">IF(AX2&gt;0,AX2*0.618+0.4,0)</f>
        <v>2.21692</v>
      </c>
      <c r="BB2" s="43">
        <f>+(AX2*0.938)+0.3145</f>
        <v>3.0722199999999997</v>
      </c>
      <c r="BC2" s="43">
        <f>+(AX2+0.41)/1.09</f>
        <v>3.073394495412844</v>
      </c>
      <c r="BD2" s="86">
        <f>+(AX2+0.2443)/1.0495</f>
        <v>3.034111481657932</v>
      </c>
      <c r="BE2" s="83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</row>
    <row r="3" spans="1:83" s="56" customFormat="1" x14ac:dyDescent="0.25">
      <c r="A3" s="54"/>
      <c r="B3" s="54" t="s">
        <v>49</v>
      </c>
      <c r="C3" s="54"/>
      <c r="D3" s="54"/>
      <c r="E3" s="54"/>
      <c r="F3" s="54"/>
      <c r="G3" s="54"/>
      <c r="H3" s="54"/>
      <c r="I3" s="54"/>
      <c r="J3" s="54"/>
      <c r="K3" s="82"/>
      <c r="L3" s="85" t="s">
        <v>50</v>
      </c>
      <c r="M3" s="59">
        <v>3020</v>
      </c>
      <c r="N3" s="59">
        <v>3030</v>
      </c>
      <c r="O3" s="6" t="s">
        <v>51</v>
      </c>
      <c r="P3" s="60" t="s">
        <v>52</v>
      </c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>
        <v>3.44</v>
      </c>
      <c r="AY3" s="60">
        <v>20</v>
      </c>
      <c r="AZ3" s="116">
        <v>0.31</v>
      </c>
      <c r="BA3" s="119">
        <f t="shared" si="0"/>
        <v>2.5259199999999997</v>
      </c>
      <c r="BB3" s="43">
        <f t="shared" ref="BB3:BB6" si="1">+(AX3*0.938)+0.3145</f>
        <v>3.54122</v>
      </c>
      <c r="BC3" s="43">
        <f t="shared" ref="BC3:BC6" si="2">+(AX3+0.41)/1.09</f>
        <v>3.5321100917431192</v>
      </c>
      <c r="BD3" s="86">
        <f t="shared" ref="BD3:BD6" si="3">+(AX3+0.2443)/1.0495</f>
        <v>3.510528823249166</v>
      </c>
      <c r="BE3" s="83">
        <v>5.98</v>
      </c>
      <c r="BF3" s="55">
        <v>2</v>
      </c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</row>
    <row r="4" spans="1:83" s="56" customFormat="1" ht="13.35" customHeight="1" x14ac:dyDescent="0.25">
      <c r="A4" s="54"/>
      <c r="B4" s="54" t="s">
        <v>49</v>
      </c>
      <c r="C4" s="54"/>
      <c r="D4" s="54"/>
      <c r="E4" s="54"/>
      <c r="F4" s="54"/>
      <c r="G4" s="54"/>
      <c r="H4" s="54"/>
      <c r="I4" s="54"/>
      <c r="J4" s="54"/>
      <c r="K4" s="82"/>
      <c r="L4" s="85" t="s">
        <v>50</v>
      </c>
      <c r="M4" s="59">
        <v>3040</v>
      </c>
      <c r="N4" s="60">
        <v>3050</v>
      </c>
      <c r="O4" s="6" t="s">
        <v>51</v>
      </c>
      <c r="P4" s="60" t="s">
        <v>52</v>
      </c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>
        <v>4.1100000000000003</v>
      </c>
      <c r="AY4" s="60">
        <v>20</v>
      </c>
      <c r="AZ4" s="116">
        <v>0.47</v>
      </c>
      <c r="BA4" s="119">
        <f t="shared" si="0"/>
        <v>2.9399800000000003</v>
      </c>
      <c r="BB4" s="43">
        <f t="shared" si="1"/>
        <v>4.1696800000000005</v>
      </c>
      <c r="BC4" s="43">
        <f t="shared" si="2"/>
        <v>4.1467889908256881</v>
      </c>
      <c r="BD4" s="86">
        <f t="shared" si="3"/>
        <v>4.1489280609814196</v>
      </c>
      <c r="BE4" s="83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</row>
    <row r="5" spans="1:83" s="56" customFormat="1" ht="16.350000000000001" customHeight="1" x14ac:dyDescent="0.25">
      <c r="A5" s="54"/>
      <c r="B5" s="54" t="s">
        <v>49</v>
      </c>
      <c r="C5" s="54"/>
      <c r="D5" s="54"/>
      <c r="E5" s="54"/>
      <c r="F5" s="54"/>
      <c r="G5" s="54"/>
      <c r="H5" s="54"/>
      <c r="I5" s="54"/>
      <c r="J5" s="54"/>
      <c r="K5" s="82"/>
      <c r="L5" s="85" t="s">
        <v>50</v>
      </c>
      <c r="M5" s="59">
        <v>3080</v>
      </c>
      <c r="N5" s="59">
        <v>3090</v>
      </c>
      <c r="O5" s="6" t="s">
        <v>51</v>
      </c>
      <c r="P5" s="60" t="s">
        <v>52</v>
      </c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>
        <v>3.69</v>
      </c>
      <c r="AY5" s="60">
        <v>34</v>
      </c>
      <c r="AZ5" s="116">
        <v>0.51</v>
      </c>
      <c r="BA5" s="119">
        <f t="shared" si="0"/>
        <v>2.6804199999999998</v>
      </c>
      <c r="BB5" s="43">
        <f t="shared" si="1"/>
        <v>3.7757199999999997</v>
      </c>
      <c r="BC5" s="43">
        <f t="shared" si="2"/>
        <v>3.7614678899082561</v>
      </c>
      <c r="BD5" s="86">
        <f t="shared" si="3"/>
        <v>3.7487374940447826</v>
      </c>
      <c r="BE5" s="83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</row>
    <row r="6" spans="1:83" s="56" customFormat="1" ht="16.899999999999999" customHeight="1" thickBot="1" x14ac:dyDescent="0.3">
      <c r="A6" s="54"/>
      <c r="B6" s="54" t="s">
        <v>49</v>
      </c>
      <c r="C6" s="54"/>
      <c r="D6" s="54"/>
      <c r="E6" s="54"/>
      <c r="F6" s="54"/>
      <c r="G6" s="54"/>
      <c r="H6" s="54"/>
      <c r="I6" s="54"/>
      <c r="J6" s="54"/>
      <c r="K6" s="82"/>
      <c r="L6" s="87" t="s">
        <v>50</v>
      </c>
      <c r="M6" s="60">
        <v>3120</v>
      </c>
      <c r="N6" s="60">
        <v>3130</v>
      </c>
      <c r="O6" s="6" t="s">
        <v>51</v>
      </c>
      <c r="P6" s="60" t="s">
        <v>52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>
        <v>3.75</v>
      </c>
      <c r="AY6" s="60">
        <v>30</v>
      </c>
      <c r="AZ6" s="116">
        <v>0.48</v>
      </c>
      <c r="BA6" s="119">
        <f t="shared" si="0"/>
        <v>2.7174999999999998</v>
      </c>
      <c r="BB6" s="43">
        <f t="shared" si="1"/>
        <v>3.8319999999999999</v>
      </c>
      <c r="BC6" s="43">
        <f t="shared" si="2"/>
        <v>3.8165137614678897</v>
      </c>
      <c r="BD6" s="86">
        <f t="shared" si="3"/>
        <v>3.805907575035731</v>
      </c>
      <c r="BE6" s="83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S91"/>
  <sheetViews>
    <sheetView topLeftCell="A2" zoomScale="75" zoomScaleNormal="75" workbookViewId="0">
      <pane xSplit="1" topLeftCell="B1" activePane="topRight" state="frozen"/>
      <selection pane="topRight" activeCell="CO24" sqref="CO24"/>
    </sheetView>
  </sheetViews>
  <sheetFormatPr defaultColWidth="9" defaultRowHeight="15" x14ac:dyDescent="0.25"/>
  <cols>
    <col min="1" max="2" width="7.42578125" bestFit="1" customWidth="1"/>
    <col min="3" max="3" width="8.28515625" bestFit="1" customWidth="1"/>
    <col min="4" max="4" width="17.7109375" bestFit="1" customWidth="1"/>
    <col min="5" max="5" width="4.5703125" bestFit="1" customWidth="1"/>
    <col min="6" max="7" width="5.5703125" bestFit="1" customWidth="1"/>
    <col min="8" max="9" width="8" bestFit="1" customWidth="1"/>
    <col min="10" max="10" width="5.5703125" bestFit="1" customWidth="1"/>
    <col min="11" max="11" width="8.5703125" customWidth="1"/>
    <col min="12" max="12" width="10" customWidth="1"/>
    <col min="13" max="13" width="9" customWidth="1"/>
    <col min="14" max="14" width="6.28515625" hidden="1" customWidth="1"/>
    <col min="15" max="15" width="6.28515625" bestFit="1" customWidth="1"/>
    <col min="16" max="16" width="5.42578125" bestFit="1" customWidth="1"/>
    <col min="17" max="17" width="9" customWidth="1"/>
    <col min="18" max="19" width="6.5703125" hidden="1" customWidth="1"/>
    <col min="20" max="20" width="6" hidden="1" customWidth="1"/>
    <col min="21" max="21" width="7" hidden="1" customWidth="1"/>
    <col min="22" max="22" width="6.42578125" hidden="1" customWidth="1"/>
    <col min="23" max="23" width="32" bestFit="1" customWidth="1"/>
    <col min="24" max="24" width="9" style="44"/>
    <col min="25" max="25" width="0" hidden="1" customWidth="1"/>
    <col min="26" max="37" width="3.28515625" hidden="1" customWidth="1"/>
    <col min="38" max="38" width="5.5703125" hidden="1" customWidth="1"/>
    <col min="39" max="64" width="3.28515625" hidden="1" customWidth="1"/>
    <col min="65" max="76" width="5.5703125" hidden="1" customWidth="1"/>
    <col min="77" max="90" width="3.28515625" hidden="1" customWidth="1"/>
    <col min="91" max="91" width="5.5703125" customWidth="1"/>
    <col min="92" max="94" width="8" customWidth="1"/>
    <col min="95" max="95" width="8.85546875" customWidth="1"/>
    <col min="96" max="98" width="8" customWidth="1"/>
    <col min="99" max="100" width="5.5703125" customWidth="1"/>
    <col min="101" max="101" width="6.28515625" customWidth="1"/>
    <col min="102" max="105" width="6" customWidth="1"/>
    <col min="106" max="106" width="5.5703125" customWidth="1"/>
    <col min="107" max="107" width="3.28515625" customWidth="1"/>
    <col min="108" max="109" width="5.5703125" customWidth="1"/>
    <col min="110" max="110" width="8" customWidth="1"/>
    <col min="111" max="112" width="5.5703125" customWidth="1"/>
    <col min="113" max="113" width="11.42578125" bestFit="1" customWidth="1"/>
    <col min="114" max="115" width="3.28515625" bestFit="1" customWidth="1"/>
    <col min="116" max="116" width="5.5703125" bestFit="1" customWidth="1"/>
    <col min="117" max="117" width="3.28515625" bestFit="1" customWidth="1"/>
    <col min="118" max="118" width="21" customWidth="1"/>
  </cols>
  <sheetData>
    <row r="1" spans="1:123" ht="15" customHeight="1" x14ac:dyDescent="0.25">
      <c r="A1" s="123" t="s">
        <v>53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5"/>
      <c r="Z1" s="126" t="s">
        <v>54</v>
      </c>
      <c r="AA1" s="127"/>
      <c r="AB1" s="127"/>
      <c r="AC1" s="127"/>
      <c r="AD1" s="127"/>
      <c r="AE1" s="127"/>
      <c r="AF1" s="127"/>
      <c r="AG1" s="127"/>
      <c r="AH1" s="127"/>
      <c r="AI1" s="128"/>
      <c r="AJ1" s="129" t="s">
        <v>55</v>
      </c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1"/>
      <c r="BY1" s="135" t="s">
        <v>56</v>
      </c>
      <c r="BZ1" s="136"/>
      <c r="CA1" s="136"/>
      <c r="CB1" s="136"/>
      <c r="CC1" s="136"/>
      <c r="CD1" s="136"/>
      <c r="CE1" s="136"/>
      <c r="CF1" s="137"/>
      <c r="CG1" s="132" t="s">
        <v>57</v>
      </c>
      <c r="CH1" s="133"/>
      <c r="CI1" s="133"/>
      <c r="CJ1" s="133"/>
      <c r="CK1" s="133"/>
      <c r="CL1" s="134"/>
      <c r="CM1" s="122" t="s">
        <v>58</v>
      </c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4"/>
      <c r="DJ1" s="120" t="s">
        <v>59</v>
      </c>
      <c r="DK1" s="120"/>
      <c r="DL1" s="120"/>
      <c r="DM1" s="121"/>
    </row>
    <row r="2" spans="1:123" s="36" customFormat="1" ht="113.25" customHeight="1" thickBo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8" t="s">
        <v>12</v>
      </c>
      <c r="N2" s="17" t="s">
        <v>60</v>
      </c>
      <c r="O2" s="17" t="s">
        <v>14</v>
      </c>
      <c r="P2" s="17" t="s">
        <v>15</v>
      </c>
      <c r="Q2" s="17" t="s">
        <v>16</v>
      </c>
      <c r="R2" s="17" t="s">
        <v>17</v>
      </c>
      <c r="S2" s="17" t="s">
        <v>18</v>
      </c>
      <c r="T2" s="17" t="s">
        <v>19</v>
      </c>
      <c r="U2" s="17" t="s">
        <v>20</v>
      </c>
      <c r="V2" s="17" t="s">
        <v>21</v>
      </c>
      <c r="W2" s="19" t="s">
        <v>61</v>
      </c>
      <c r="X2" s="45" t="s">
        <v>62</v>
      </c>
      <c r="Y2" s="20" t="s">
        <v>63</v>
      </c>
      <c r="Z2" s="21" t="s">
        <v>54</v>
      </c>
      <c r="AA2" s="21" t="s">
        <v>64</v>
      </c>
      <c r="AB2" s="22" t="s">
        <v>65</v>
      </c>
      <c r="AC2" s="22" t="s">
        <v>66</v>
      </c>
      <c r="AD2" s="21" t="s">
        <v>67</v>
      </c>
      <c r="AE2" s="22" t="s">
        <v>68</v>
      </c>
      <c r="AF2" s="22" t="s">
        <v>69</v>
      </c>
      <c r="AG2" s="21" t="s">
        <v>70</v>
      </c>
      <c r="AH2" s="22" t="s">
        <v>71</v>
      </c>
      <c r="AI2" s="22" t="s">
        <v>72</v>
      </c>
      <c r="AJ2" s="23" t="s">
        <v>73</v>
      </c>
      <c r="AK2" s="23" t="s">
        <v>74</v>
      </c>
      <c r="AL2" s="23" t="s">
        <v>75</v>
      </c>
      <c r="AM2" s="24" t="s">
        <v>76</v>
      </c>
      <c r="AN2" s="24" t="s">
        <v>77</v>
      </c>
      <c r="AO2" s="24" t="s">
        <v>78</v>
      </c>
      <c r="AP2" s="24" t="s">
        <v>79</v>
      </c>
      <c r="AQ2" s="24" t="s">
        <v>80</v>
      </c>
      <c r="AR2" s="23" t="s">
        <v>81</v>
      </c>
      <c r="AS2" s="24" t="s">
        <v>82</v>
      </c>
      <c r="AT2" s="24" t="s">
        <v>83</v>
      </c>
      <c r="AU2" s="24" t="s">
        <v>84</v>
      </c>
      <c r="AV2" s="24" t="s">
        <v>85</v>
      </c>
      <c r="AW2" s="24" t="s">
        <v>86</v>
      </c>
      <c r="AX2" s="23" t="s">
        <v>87</v>
      </c>
      <c r="AY2" s="25" t="s">
        <v>88</v>
      </c>
      <c r="AZ2" s="23" t="s">
        <v>89</v>
      </c>
      <c r="BA2" s="24" t="s">
        <v>90</v>
      </c>
      <c r="BB2" s="24" t="s">
        <v>91</v>
      </c>
      <c r="BC2" s="24" t="s">
        <v>92</v>
      </c>
      <c r="BD2" s="24" t="s">
        <v>93</v>
      </c>
      <c r="BE2" s="23" t="s">
        <v>94</v>
      </c>
      <c r="BF2" s="24" t="s">
        <v>95</v>
      </c>
      <c r="BG2" s="24" t="s">
        <v>96</v>
      </c>
      <c r="BH2" s="24" t="s">
        <v>97</v>
      </c>
      <c r="BI2" s="24" t="s">
        <v>98</v>
      </c>
      <c r="BJ2" s="24" t="s">
        <v>99</v>
      </c>
      <c r="BK2" s="24" t="s">
        <v>100</v>
      </c>
      <c r="BL2" s="26" t="s">
        <v>101</v>
      </c>
      <c r="BM2" s="23" t="s">
        <v>102</v>
      </c>
      <c r="BN2" s="23" t="s">
        <v>103</v>
      </c>
      <c r="BO2" s="24" t="s">
        <v>104</v>
      </c>
      <c r="BP2" s="24" t="s">
        <v>105</v>
      </c>
      <c r="BQ2" s="24" t="s">
        <v>106</v>
      </c>
      <c r="BR2" s="13" t="s">
        <v>107</v>
      </c>
      <c r="BS2" s="26" t="s">
        <v>108</v>
      </c>
      <c r="BT2" s="26" t="s">
        <v>109</v>
      </c>
      <c r="BU2" s="25" t="s">
        <v>110</v>
      </c>
      <c r="BV2" s="25" t="s">
        <v>111</v>
      </c>
      <c r="BW2" s="12" t="s">
        <v>112</v>
      </c>
      <c r="BX2" s="24" t="s">
        <v>113</v>
      </c>
      <c r="BY2" s="27" t="s">
        <v>56</v>
      </c>
      <c r="BZ2" s="28" t="s">
        <v>114</v>
      </c>
      <c r="CA2" s="28" t="s">
        <v>115</v>
      </c>
      <c r="CB2" s="28" t="s">
        <v>116</v>
      </c>
      <c r="CC2" s="28" t="s">
        <v>117</v>
      </c>
      <c r="CD2" s="28" t="s">
        <v>118</v>
      </c>
      <c r="CE2" s="28" t="s">
        <v>119</v>
      </c>
      <c r="CF2" s="28" t="s">
        <v>120</v>
      </c>
      <c r="CG2" s="29" t="s">
        <v>121</v>
      </c>
      <c r="CH2" s="30" t="s">
        <v>122</v>
      </c>
      <c r="CI2" s="30" t="s">
        <v>123</v>
      </c>
      <c r="CJ2" s="30" t="s">
        <v>124</v>
      </c>
      <c r="CK2" s="30" t="s">
        <v>125</v>
      </c>
      <c r="CL2" s="30" t="s">
        <v>126</v>
      </c>
      <c r="CM2" s="31" t="s">
        <v>127</v>
      </c>
      <c r="CN2" s="32" t="s">
        <v>128</v>
      </c>
      <c r="CO2" s="32" t="s">
        <v>129</v>
      </c>
      <c r="CP2" s="32" t="s">
        <v>130</v>
      </c>
      <c r="CQ2" s="79" t="s">
        <v>131</v>
      </c>
      <c r="CR2" s="32" t="s">
        <v>132</v>
      </c>
      <c r="CS2" s="32" t="s">
        <v>133</v>
      </c>
      <c r="CT2" s="32" t="s">
        <v>134</v>
      </c>
      <c r="CU2" s="31" t="s">
        <v>135</v>
      </c>
      <c r="CV2" s="32" t="s">
        <v>136</v>
      </c>
      <c r="CW2" s="32" t="s">
        <v>137</v>
      </c>
      <c r="CX2" s="32" t="s">
        <v>138</v>
      </c>
      <c r="CY2" s="32" t="s">
        <v>139</v>
      </c>
      <c r="CZ2" s="32" t="s">
        <v>140</v>
      </c>
      <c r="DA2" s="32" t="s">
        <v>141</v>
      </c>
      <c r="DB2" s="32" t="s">
        <v>142</v>
      </c>
      <c r="DC2" s="31" t="s">
        <v>143</v>
      </c>
      <c r="DD2" s="32" t="s">
        <v>144</v>
      </c>
      <c r="DE2" s="32" t="s">
        <v>145</v>
      </c>
      <c r="DF2" s="32" t="s">
        <v>146</v>
      </c>
      <c r="DG2" s="32" t="s">
        <v>147</v>
      </c>
      <c r="DH2" s="32" t="s">
        <v>148</v>
      </c>
      <c r="DI2" s="33" t="s">
        <v>149</v>
      </c>
      <c r="DJ2" s="34" t="s">
        <v>150</v>
      </c>
      <c r="DK2" s="35" t="s">
        <v>151</v>
      </c>
      <c r="DL2" s="35" t="s">
        <v>152</v>
      </c>
      <c r="DM2" s="35" t="s">
        <v>153</v>
      </c>
    </row>
    <row r="3" spans="1:123" s="6" customFormat="1" ht="24" thickBot="1" x14ac:dyDescent="0.3">
      <c r="D3" s="64" t="s">
        <v>154</v>
      </c>
      <c r="K3" s="65"/>
      <c r="L3" s="73" t="s">
        <v>50</v>
      </c>
      <c r="M3" s="59">
        <v>2700</v>
      </c>
      <c r="N3" s="55"/>
      <c r="O3" s="6" t="s">
        <v>51</v>
      </c>
      <c r="P3" s="92" t="s">
        <v>51</v>
      </c>
      <c r="Q3" s="93" t="s">
        <v>52</v>
      </c>
      <c r="R3" s="55"/>
      <c r="S3" s="55"/>
      <c r="T3" s="55"/>
      <c r="U3" s="56"/>
      <c r="W3" s="61" t="s">
        <v>155</v>
      </c>
      <c r="X3" s="46"/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CQ3" s="6">
        <v>65</v>
      </c>
      <c r="CR3" s="6">
        <v>0</v>
      </c>
      <c r="CS3" s="6">
        <v>0</v>
      </c>
      <c r="CT3" s="6">
        <v>0</v>
      </c>
      <c r="CU3" s="6">
        <v>0</v>
      </c>
      <c r="CV3" s="6">
        <v>35</v>
      </c>
      <c r="CW3" s="6">
        <v>0</v>
      </c>
      <c r="CX3" s="6">
        <v>0</v>
      </c>
      <c r="CY3" s="6">
        <v>0</v>
      </c>
      <c r="CZ3" s="6">
        <v>0</v>
      </c>
      <c r="DA3" s="6">
        <v>0</v>
      </c>
      <c r="DB3" s="6">
        <v>0</v>
      </c>
      <c r="DC3" s="6">
        <v>0</v>
      </c>
      <c r="DD3" s="6">
        <v>0</v>
      </c>
      <c r="DE3" s="6">
        <v>0</v>
      </c>
      <c r="DF3" s="6">
        <v>0</v>
      </c>
      <c r="DG3" s="6">
        <v>0</v>
      </c>
      <c r="DH3" s="6">
        <v>0</v>
      </c>
      <c r="DI3" s="6">
        <f>SUM(Z3:DH3)</f>
        <v>100</v>
      </c>
      <c r="DN3" s="75"/>
      <c r="DO3" s="76"/>
      <c r="DP3" s="77"/>
    </row>
    <row r="4" spans="1:123" s="6" customFormat="1" ht="24" thickBot="1" x14ac:dyDescent="0.3">
      <c r="D4" s="64" t="s">
        <v>154</v>
      </c>
      <c r="K4" s="66"/>
      <c r="L4" s="73" t="s">
        <v>50</v>
      </c>
      <c r="M4" s="59">
        <v>3020</v>
      </c>
      <c r="N4" s="55"/>
      <c r="O4" s="6" t="s">
        <v>51</v>
      </c>
      <c r="P4" s="94" t="s">
        <v>51</v>
      </c>
      <c r="Q4" s="93" t="s">
        <v>52</v>
      </c>
      <c r="R4" s="55"/>
      <c r="S4" s="55"/>
      <c r="T4" s="55"/>
      <c r="U4" s="55"/>
      <c r="W4" s="61" t="s">
        <v>155</v>
      </c>
      <c r="X4" s="46"/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</v>
      </c>
      <c r="BX4" s="6">
        <v>0</v>
      </c>
      <c r="CQ4" s="6">
        <v>7</v>
      </c>
      <c r="CR4" s="6">
        <v>0</v>
      </c>
      <c r="CS4" s="6">
        <v>0</v>
      </c>
      <c r="CT4" s="6">
        <v>0</v>
      </c>
      <c r="CU4" s="6">
        <v>0</v>
      </c>
      <c r="CV4" s="6">
        <v>93</v>
      </c>
      <c r="CW4" s="6">
        <v>0</v>
      </c>
      <c r="CX4" s="6">
        <v>0</v>
      </c>
      <c r="CY4" s="6">
        <v>0</v>
      </c>
      <c r="CZ4" s="6">
        <v>0</v>
      </c>
      <c r="DA4" s="6">
        <v>0</v>
      </c>
      <c r="DB4" s="6">
        <v>0</v>
      </c>
      <c r="DC4" s="6">
        <v>0</v>
      </c>
      <c r="DD4" s="6">
        <v>0</v>
      </c>
      <c r="DE4" s="6">
        <v>0</v>
      </c>
      <c r="DF4" s="6">
        <v>0</v>
      </c>
      <c r="DG4" s="6">
        <v>0</v>
      </c>
      <c r="DH4" s="6">
        <v>0</v>
      </c>
      <c r="DI4" s="6">
        <f t="shared" ref="DI4:DI7" si="0">SUM(Z4:DH4)</f>
        <v>100</v>
      </c>
      <c r="DN4" s="78"/>
      <c r="DO4" s="68"/>
      <c r="DP4" s="77"/>
    </row>
    <row r="5" spans="1:123" s="6" customFormat="1" ht="24" thickBot="1" x14ac:dyDescent="0.3">
      <c r="D5" s="64" t="s">
        <v>154</v>
      </c>
      <c r="K5" s="66"/>
      <c r="L5" s="73" t="s">
        <v>50</v>
      </c>
      <c r="M5" s="59">
        <v>3040</v>
      </c>
      <c r="N5" s="55"/>
      <c r="O5" s="6" t="s">
        <v>51</v>
      </c>
      <c r="P5" s="94" t="s">
        <v>51</v>
      </c>
      <c r="Q5" s="93" t="s">
        <v>52</v>
      </c>
      <c r="R5" s="55"/>
      <c r="S5" s="55"/>
      <c r="T5" s="55"/>
      <c r="U5" s="55"/>
      <c r="W5" s="61" t="s">
        <v>155</v>
      </c>
      <c r="X5" s="46"/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CQ5" s="6">
        <v>5</v>
      </c>
      <c r="CR5" s="6">
        <v>0</v>
      </c>
      <c r="CS5" s="6">
        <v>0</v>
      </c>
      <c r="CT5" s="6">
        <v>0</v>
      </c>
      <c r="CU5" s="6">
        <v>0</v>
      </c>
      <c r="CV5" s="6">
        <v>95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f t="shared" si="0"/>
        <v>100</v>
      </c>
      <c r="DN5" s="78"/>
      <c r="DO5" s="68"/>
      <c r="DP5" s="77"/>
    </row>
    <row r="6" spans="1:123" s="6" customFormat="1" ht="24" thickBot="1" x14ac:dyDescent="0.3">
      <c r="D6" s="64" t="s">
        <v>154</v>
      </c>
      <c r="K6" s="66"/>
      <c r="L6" s="73" t="s">
        <v>50</v>
      </c>
      <c r="M6" s="59">
        <v>3080</v>
      </c>
      <c r="N6" s="55"/>
      <c r="O6" s="6" t="s">
        <v>51</v>
      </c>
      <c r="P6" s="94" t="s">
        <v>51</v>
      </c>
      <c r="Q6" s="93" t="s">
        <v>52</v>
      </c>
      <c r="R6" s="55"/>
      <c r="S6" s="55"/>
      <c r="T6" s="55"/>
      <c r="U6" s="55"/>
      <c r="W6" s="61" t="s">
        <v>155</v>
      </c>
      <c r="X6" s="46"/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CQ6" s="6">
        <v>5</v>
      </c>
      <c r="CR6" s="6">
        <v>0</v>
      </c>
      <c r="CS6" s="6">
        <v>0</v>
      </c>
      <c r="CT6" s="6">
        <v>0</v>
      </c>
      <c r="CU6" s="6">
        <v>0</v>
      </c>
      <c r="CV6" s="6">
        <v>5</v>
      </c>
      <c r="CW6" s="6">
        <v>89</v>
      </c>
      <c r="CX6" s="6">
        <v>1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f t="shared" si="0"/>
        <v>100</v>
      </c>
      <c r="DN6" s="78"/>
      <c r="DO6" s="68"/>
      <c r="DP6" s="77"/>
    </row>
    <row r="7" spans="1:123" s="61" customFormat="1" ht="24" thickBot="1" x14ac:dyDescent="0.3">
      <c r="D7" s="64" t="s">
        <v>154</v>
      </c>
      <c r="K7" s="67"/>
      <c r="L7" s="73" t="s">
        <v>50</v>
      </c>
      <c r="M7" s="60">
        <v>3120</v>
      </c>
      <c r="N7" s="62"/>
      <c r="O7" s="61" t="s">
        <v>51</v>
      </c>
      <c r="P7" s="95" t="s">
        <v>51</v>
      </c>
      <c r="Q7" s="93" t="s">
        <v>52</v>
      </c>
      <c r="R7" s="62"/>
      <c r="S7" s="62"/>
      <c r="T7" s="62"/>
      <c r="U7" s="62"/>
      <c r="W7" s="61" t="s">
        <v>155</v>
      </c>
      <c r="X7" s="63"/>
      <c r="Z7" s="61">
        <v>0</v>
      </c>
      <c r="AA7" s="61">
        <v>0</v>
      </c>
      <c r="AB7" s="61">
        <v>0</v>
      </c>
      <c r="AC7" s="61">
        <v>0</v>
      </c>
      <c r="AD7" s="61">
        <v>0</v>
      </c>
      <c r="AE7" s="61">
        <v>0</v>
      </c>
      <c r="AF7" s="61">
        <v>0</v>
      </c>
      <c r="AG7" s="61">
        <v>0</v>
      </c>
      <c r="AH7" s="61">
        <v>0</v>
      </c>
      <c r="AI7" s="61">
        <v>0</v>
      </c>
      <c r="AJ7" s="61">
        <v>0</v>
      </c>
      <c r="AK7" s="61">
        <v>0</v>
      </c>
      <c r="AL7" s="61">
        <v>0</v>
      </c>
      <c r="AM7" s="61">
        <v>0</v>
      </c>
      <c r="AN7" s="61">
        <v>0</v>
      </c>
      <c r="AO7" s="61">
        <v>0</v>
      </c>
      <c r="AP7" s="61">
        <v>0</v>
      </c>
      <c r="AQ7" s="61">
        <v>0</v>
      </c>
      <c r="AR7" s="61">
        <v>0</v>
      </c>
      <c r="AS7" s="61">
        <v>0</v>
      </c>
      <c r="AT7" s="61">
        <v>0</v>
      </c>
      <c r="AU7" s="61">
        <v>0</v>
      </c>
      <c r="AV7" s="61">
        <v>0</v>
      </c>
      <c r="AW7" s="61">
        <v>0</v>
      </c>
      <c r="AX7" s="61">
        <v>0</v>
      </c>
      <c r="AY7" s="61">
        <v>0</v>
      </c>
      <c r="AZ7" s="61">
        <v>0</v>
      </c>
      <c r="BA7" s="61">
        <v>0</v>
      </c>
      <c r="BB7" s="61">
        <v>0</v>
      </c>
      <c r="BC7" s="61">
        <v>0</v>
      </c>
      <c r="BD7" s="61">
        <v>0</v>
      </c>
      <c r="BE7" s="61">
        <v>0</v>
      </c>
      <c r="BF7" s="61">
        <v>0</v>
      </c>
      <c r="BG7" s="61">
        <v>0</v>
      </c>
      <c r="BH7" s="61">
        <v>0</v>
      </c>
      <c r="BI7" s="61">
        <v>0</v>
      </c>
      <c r="BJ7" s="61">
        <v>0</v>
      </c>
      <c r="BK7" s="61">
        <v>0</v>
      </c>
      <c r="BL7" s="61">
        <v>0</v>
      </c>
      <c r="BM7" s="61">
        <v>0</v>
      </c>
      <c r="BN7" s="61">
        <v>0</v>
      </c>
      <c r="BO7" s="61">
        <v>0</v>
      </c>
      <c r="BP7" s="61">
        <v>0</v>
      </c>
      <c r="BQ7" s="61">
        <v>0</v>
      </c>
      <c r="BR7" s="61">
        <v>0</v>
      </c>
      <c r="BS7" s="61">
        <v>0</v>
      </c>
      <c r="BT7" s="61">
        <v>0</v>
      </c>
      <c r="BU7" s="61">
        <v>0</v>
      </c>
      <c r="BV7" s="61">
        <v>0</v>
      </c>
      <c r="BW7" s="61">
        <v>0</v>
      </c>
      <c r="BX7" s="61">
        <v>0</v>
      </c>
      <c r="CQ7" s="61">
        <v>5</v>
      </c>
      <c r="CR7" s="6">
        <v>0</v>
      </c>
      <c r="CS7" s="6">
        <v>0</v>
      </c>
      <c r="CT7" s="6">
        <v>0</v>
      </c>
      <c r="CU7" s="6">
        <v>0</v>
      </c>
      <c r="CV7" s="6">
        <v>80</v>
      </c>
      <c r="CW7" s="6">
        <v>0</v>
      </c>
      <c r="CX7" s="6">
        <v>5</v>
      </c>
      <c r="CY7" s="6">
        <v>10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1">
        <f t="shared" si="0"/>
        <v>100</v>
      </c>
      <c r="DN7" s="78"/>
      <c r="DO7" s="68"/>
      <c r="DP7" s="77"/>
      <c r="DQ7" s="6"/>
      <c r="DR7" s="6"/>
      <c r="DS7" s="6"/>
    </row>
    <row r="10" spans="1:123" x14ac:dyDescent="0.25">
      <c r="T10" s="4"/>
    </row>
    <row r="11" spans="1:123" x14ac:dyDescent="0.25">
      <c r="T11" s="4"/>
    </row>
    <row r="12" spans="1:123" x14ac:dyDescent="0.25">
      <c r="T12" s="4"/>
    </row>
    <row r="13" spans="1:123" x14ac:dyDescent="0.25">
      <c r="M13" s="5"/>
    </row>
    <row r="14" spans="1:123" x14ac:dyDescent="0.25">
      <c r="M14" s="5"/>
    </row>
    <row r="15" spans="1:123" x14ac:dyDescent="0.25">
      <c r="M15" s="5"/>
    </row>
    <row r="91" spans="6:6" x14ac:dyDescent="0.25">
      <c r="F91" t="s">
        <v>156</v>
      </c>
    </row>
  </sheetData>
  <mergeCells count="7">
    <mergeCell ref="DJ1:DM1"/>
    <mergeCell ref="CM1:DH1"/>
    <mergeCell ref="A1:V1"/>
    <mergeCell ref="Z1:AI1"/>
    <mergeCell ref="AJ1:BX1"/>
    <mergeCell ref="CG1:CL1"/>
    <mergeCell ref="BY1:CF1"/>
  </mergeCells>
  <pageMargins left="0.70866141732283472" right="0.70866141732283472" top="0.74803149606299213" bottom="0.74803149606299213" header="0.31496062992125984" footer="0.31496062992125984"/>
  <pageSetup paperSize="5" scale="5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7"/>
  <sheetViews>
    <sheetView topLeftCell="A40" zoomScale="75" zoomScaleNormal="75" workbookViewId="0">
      <selection activeCell="U8" sqref="U8"/>
    </sheetView>
  </sheetViews>
  <sheetFormatPr defaultRowHeight="15" x14ac:dyDescent="0.25"/>
  <cols>
    <col min="1" max="1" width="11.140625" customWidth="1"/>
    <col min="2" max="2" width="7.42578125" bestFit="1" customWidth="1"/>
    <col min="3" max="3" width="8.28515625" bestFit="1" customWidth="1"/>
    <col min="4" max="4" width="5" bestFit="1" customWidth="1"/>
    <col min="5" max="5" width="4.5703125" bestFit="1" customWidth="1"/>
    <col min="6" max="6" width="6" bestFit="1" customWidth="1"/>
    <col min="7" max="7" width="5.5703125" bestFit="1" customWidth="1"/>
    <col min="8" max="9" width="8" bestFit="1" customWidth="1"/>
    <col min="10" max="10" width="5.5703125" bestFit="1" customWidth="1"/>
    <col min="11" max="11" width="9" bestFit="1" customWidth="1"/>
    <col min="13" max="13" width="6.42578125" bestFit="1" customWidth="1"/>
    <col min="14" max="14" width="6.28515625" bestFit="1" customWidth="1"/>
    <col min="15" max="15" width="6.42578125" bestFit="1" customWidth="1"/>
    <col min="16" max="17" width="5.42578125" bestFit="1" customWidth="1"/>
    <col min="18" max="18" width="6.5703125" bestFit="1" customWidth="1"/>
    <col min="19" max="19" width="9" bestFit="1" customWidth="1"/>
    <col min="22" max="24" width="8.5703125" bestFit="1" customWidth="1"/>
    <col min="25" max="25" width="9.28515625" bestFit="1" customWidth="1"/>
    <col min="26" max="26" width="12.7109375" customWidth="1"/>
    <col min="27" max="27" width="10.5703125" customWidth="1"/>
    <col min="28" max="28" width="11.5703125" bestFit="1" customWidth="1"/>
    <col min="34" max="35" width="9.28515625" bestFit="1" customWidth="1"/>
  </cols>
  <sheetData>
    <row r="1" spans="1:35" s="16" customFormat="1" x14ac:dyDescent="0.25">
      <c r="A1" s="16" t="s">
        <v>157</v>
      </c>
      <c r="F1" s="16" t="e">
        <f>"Visual Kerogen Analysis, " &amp;#REF!</f>
        <v>#REF!</v>
      </c>
      <c r="O1" s="16" t="e">
        <f xml:space="preserve"> "Depth (" &amp;#REF! &amp; ")"</f>
        <v>#REF!</v>
      </c>
      <c r="AH1" s="16" t="e">
        <f>#REF!&amp;#REF!</f>
        <v>#REF!</v>
      </c>
      <c r="AI1" s="16" t="e">
        <f>#REF!&amp;#REF!</f>
        <v>#REF!</v>
      </c>
    </row>
    <row r="2" spans="1:35" x14ac:dyDescent="0.25">
      <c r="A2" s="123" t="s">
        <v>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5"/>
    </row>
    <row r="3" spans="1:35" ht="51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1" t="s">
        <v>12</v>
      </c>
      <c r="N3" s="3" t="s">
        <v>60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8" t="s">
        <v>158</v>
      </c>
      <c r="X3" s="9" t="s">
        <v>159</v>
      </c>
      <c r="Y3" s="11" t="s">
        <v>160</v>
      </c>
      <c r="Z3" s="7" t="s">
        <v>161</v>
      </c>
      <c r="AA3" s="15" t="s">
        <v>162</v>
      </c>
      <c r="AB3" s="10" t="s">
        <v>149</v>
      </c>
    </row>
    <row r="4" spans="1:3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4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5" x14ac:dyDescent="0.25">
      <c r="A6" s="48"/>
      <c r="B6" s="6"/>
      <c r="C6" s="6"/>
      <c r="D6" s="6"/>
      <c r="E6" s="6"/>
      <c r="F6" s="6"/>
      <c r="G6" s="6"/>
      <c r="H6" s="6"/>
      <c r="I6" s="6"/>
      <c r="J6" s="6"/>
      <c r="K6" s="48"/>
      <c r="L6" s="6"/>
      <c r="M6" s="49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47" spans="32:32" x14ac:dyDescent="0.25">
      <c r="AF47" s="50"/>
    </row>
  </sheetData>
  <mergeCells count="1">
    <mergeCell ref="A2:V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24"/>
  <sheetViews>
    <sheetView workbookViewId="0">
      <selection activeCell="AS31" sqref="AS31"/>
    </sheetView>
  </sheetViews>
  <sheetFormatPr defaultRowHeight="15" x14ac:dyDescent="0.25"/>
  <cols>
    <col min="1" max="1" width="16.5703125" customWidth="1"/>
    <col min="2" max="2" width="9.85546875" customWidth="1"/>
    <col min="3" max="3" width="7.85546875" customWidth="1"/>
    <col min="5" max="5" width="6.5703125" customWidth="1"/>
    <col min="6" max="6" width="0" hidden="1" customWidth="1"/>
    <col min="7" max="7" width="4.28515625" hidden="1" customWidth="1"/>
    <col min="8" max="10" width="0" hidden="1" customWidth="1"/>
    <col min="11" max="11" width="15" hidden="1" customWidth="1"/>
    <col min="12" max="12" width="10.85546875" hidden="1" customWidth="1"/>
    <col min="13" max="39" width="0" hidden="1" customWidth="1"/>
    <col min="40" max="40" width="26.7109375" customWidth="1"/>
    <col min="41" max="41" width="27.5703125" customWidth="1"/>
  </cols>
  <sheetData>
    <row r="1" spans="1:43" ht="102.75" x14ac:dyDescent="0.25">
      <c r="A1" s="96" t="s">
        <v>3</v>
      </c>
      <c r="B1" s="97" t="s">
        <v>11</v>
      </c>
      <c r="C1" s="97" t="s">
        <v>12</v>
      </c>
      <c r="D1" s="97" t="s">
        <v>13</v>
      </c>
      <c r="E1" s="97" t="s">
        <v>14</v>
      </c>
      <c r="F1" s="97" t="s">
        <v>15</v>
      </c>
      <c r="G1" s="97" t="s">
        <v>16</v>
      </c>
      <c r="H1" s="97" t="s">
        <v>17</v>
      </c>
      <c r="I1" s="97" t="s">
        <v>18</v>
      </c>
      <c r="J1" s="97" t="s">
        <v>19</v>
      </c>
      <c r="K1" s="97" t="s">
        <v>20</v>
      </c>
      <c r="L1" s="97" t="s">
        <v>21</v>
      </c>
      <c r="M1" s="98" t="s">
        <v>22</v>
      </c>
      <c r="N1" s="98" t="s">
        <v>23</v>
      </c>
      <c r="O1" s="98" t="s">
        <v>24</v>
      </c>
      <c r="P1" s="98" t="s">
        <v>25</v>
      </c>
      <c r="Q1" s="98" t="s">
        <v>23</v>
      </c>
      <c r="R1" s="98" t="s">
        <v>24</v>
      </c>
      <c r="S1" s="98" t="s">
        <v>26</v>
      </c>
      <c r="T1" s="98" t="s">
        <v>23</v>
      </c>
      <c r="U1" s="98" t="s">
        <v>24</v>
      </c>
      <c r="V1" s="99" t="s">
        <v>27</v>
      </c>
      <c r="W1" s="99" t="s">
        <v>23</v>
      </c>
      <c r="X1" s="99" t="s">
        <v>24</v>
      </c>
      <c r="Y1" s="99" t="s">
        <v>28</v>
      </c>
      <c r="Z1" s="99" t="s">
        <v>23</v>
      </c>
      <c r="AA1" s="99" t="s">
        <v>24</v>
      </c>
      <c r="AB1" s="99" t="s">
        <v>29</v>
      </c>
      <c r="AC1" s="99" t="s">
        <v>23</v>
      </c>
      <c r="AD1" s="99" t="s">
        <v>24</v>
      </c>
      <c r="AE1" s="99" t="s">
        <v>30</v>
      </c>
      <c r="AF1" s="98" t="s">
        <v>23</v>
      </c>
      <c r="AG1" s="98" t="s">
        <v>24</v>
      </c>
      <c r="AH1" s="100" t="s">
        <v>31</v>
      </c>
      <c r="AI1" s="100" t="s">
        <v>23</v>
      </c>
      <c r="AJ1" s="100" t="s">
        <v>24</v>
      </c>
      <c r="AK1" s="100" t="s">
        <v>32</v>
      </c>
      <c r="AL1" s="100" t="s">
        <v>23</v>
      </c>
      <c r="AM1" s="100" t="s">
        <v>24</v>
      </c>
      <c r="AN1" s="100" t="s">
        <v>33</v>
      </c>
      <c r="AO1" s="100" t="s">
        <v>23</v>
      </c>
      <c r="AP1" s="100" t="s">
        <v>24</v>
      </c>
      <c r="AQ1" s="101" t="s">
        <v>34</v>
      </c>
    </row>
    <row r="2" spans="1:43" x14ac:dyDescent="0.25">
      <c r="A2" s="102" t="s">
        <v>49</v>
      </c>
      <c r="B2" s="74" t="s">
        <v>50</v>
      </c>
      <c r="C2" s="59">
        <v>2700</v>
      </c>
      <c r="D2" s="60">
        <v>2710</v>
      </c>
      <c r="E2" s="6" t="s">
        <v>51</v>
      </c>
      <c r="F2" s="60"/>
      <c r="G2" s="60"/>
      <c r="H2" s="60"/>
      <c r="I2" s="60"/>
      <c r="J2" s="60"/>
      <c r="K2" s="5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80">
        <v>2.94</v>
      </c>
      <c r="AO2" s="81">
        <v>32</v>
      </c>
      <c r="AP2" s="80">
        <v>0.36</v>
      </c>
      <c r="AQ2" s="86">
        <f t="shared" ref="AQ2:AQ11" si="0">IF(AN2&gt;0,AN2*0.618+0.4,0)</f>
        <v>2.21692</v>
      </c>
    </row>
    <row r="3" spans="1:43" x14ac:dyDescent="0.25">
      <c r="A3" s="102" t="s">
        <v>49</v>
      </c>
      <c r="B3" s="74" t="s">
        <v>50</v>
      </c>
      <c r="C3" s="59">
        <v>3020</v>
      </c>
      <c r="D3" s="59">
        <v>3030</v>
      </c>
      <c r="E3" s="6" t="s">
        <v>51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>
        <v>3.44</v>
      </c>
      <c r="AO3" s="60">
        <v>20</v>
      </c>
      <c r="AP3" s="60">
        <v>0.31</v>
      </c>
      <c r="AQ3" s="86">
        <f t="shared" si="0"/>
        <v>2.5259199999999997</v>
      </c>
    </row>
    <row r="4" spans="1:43" x14ac:dyDescent="0.25">
      <c r="A4" s="102" t="s">
        <v>49</v>
      </c>
      <c r="B4" s="74" t="s">
        <v>50</v>
      </c>
      <c r="C4" s="59">
        <v>3040</v>
      </c>
      <c r="D4" s="60">
        <v>3050</v>
      </c>
      <c r="E4" s="6" t="s">
        <v>51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>
        <v>4.1100000000000003</v>
      </c>
      <c r="AO4" s="60">
        <v>20</v>
      </c>
      <c r="AP4" s="60">
        <v>0.47</v>
      </c>
      <c r="AQ4" s="86">
        <f t="shared" si="0"/>
        <v>2.9399800000000003</v>
      </c>
    </row>
    <row r="5" spans="1:43" x14ac:dyDescent="0.25">
      <c r="A5" s="102" t="s">
        <v>49</v>
      </c>
      <c r="B5" s="74" t="s">
        <v>50</v>
      </c>
      <c r="C5" s="59">
        <v>3080</v>
      </c>
      <c r="D5" s="59">
        <v>3090</v>
      </c>
      <c r="E5" s="6" t="s">
        <v>51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>
        <v>3.69</v>
      </c>
      <c r="AO5" s="60">
        <v>34</v>
      </c>
      <c r="AP5" s="60">
        <v>0.51</v>
      </c>
      <c r="AQ5" s="86">
        <f t="shared" si="0"/>
        <v>2.6804199999999998</v>
      </c>
    </row>
    <row r="6" spans="1:43" x14ac:dyDescent="0.25">
      <c r="A6" s="102" t="s">
        <v>49</v>
      </c>
      <c r="B6" s="74" t="s">
        <v>50</v>
      </c>
      <c r="C6" s="60">
        <v>3120</v>
      </c>
      <c r="D6" s="60">
        <v>3130</v>
      </c>
      <c r="E6" s="6" t="s">
        <v>51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>
        <v>3.75</v>
      </c>
      <c r="AO6" s="60">
        <v>30</v>
      </c>
      <c r="AP6" s="60">
        <v>0.48</v>
      </c>
      <c r="AQ6" s="86">
        <f t="shared" si="0"/>
        <v>2.7174999999999998</v>
      </c>
    </row>
    <row r="7" spans="1:43" x14ac:dyDescent="0.25">
      <c r="A7" s="102"/>
      <c r="B7" s="74"/>
      <c r="C7" s="60"/>
      <c r="D7" s="60"/>
      <c r="E7" s="6"/>
      <c r="F7" s="60"/>
      <c r="G7" s="60"/>
      <c r="H7" s="60"/>
      <c r="I7" s="60"/>
      <c r="J7" s="43"/>
      <c r="K7" s="6"/>
      <c r="L7" s="6"/>
      <c r="M7" s="47"/>
      <c r="N7" s="6"/>
      <c r="O7" s="6"/>
      <c r="P7" s="6"/>
      <c r="Q7" s="6"/>
      <c r="R7" s="6"/>
      <c r="S7" s="43"/>
      <c r="T7" s="43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0"/>
      <c r="AO7" s="60"/>
      <c r="AP7" s="60"/>
      <c r="AQ7" s="86"/>
    </row>
    <row r="8" spans="1:43" x14ac:dyDescent="0.25">
      <c r="A8" s="102"/>
      <c r="B8" s="74"/>
      <c r="C8" s="60"/>
      <c r="D8" s="60"/>
      <c r="E8" s="6"/>
      <c r="F8" s="60"/>
      <c r="G8" s="60"/>
      <c r="H8" s="60"/>
      <c r="I8" s="60"/>
      <c r="J8" s="43"/>
      <c r="K8" s="6"/>
      <c r="L8" s="6"/>
      <c r="M8" s="47"/>
      <c r="N8" s="6"/>
      <c r="O8" s="6"/>
      <c r="P8" s="6"/>
      <c r="Q8" s="6"/>
      <c r="R8" s="6"/>
      <c r="S8" s="43"/>
      <c r="T8" s="43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0"/>
      <c r="AO8" s="60"/>
      <c r="AP8" s="60"/>
      <c r="AQ8" s="86"/>
    </row>
    <row r="9" spans="1:43" x14ac:dyDescent="0.25">
      <c r="A9" s="102"/>
      <c r="B9" s="74"/>
      <c r="C9" s="60"/>
      <c r="D9" s="60"/>
      <c r="E9" s="6"/>
      <c r="F9" s="60"/>
      <c r="G9" s="60"/>
      <c r="H9" s="60"/>
      <c r="I9" s="60"/>
      <c r="J9" s="43"/>
      <c r="K9" s="6"/>
      <c r="L9" s="6"/>
      <c r="M9" s="47"/>
      <c r="N9" s="6"/>
      <c r="O9" s="6"/>
      <c r="P9" s="6"/>
      <c r="Q9" s="6"/>
      <c r="R9" s="6"/>
      <c r="S9" s="43"/>
      <c r="T9" s="43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80"/>
      <c r="AO9" s="60"/>
      <c r="AP9" s="60"/>
      <c r="AQ9" s="86"/>
    </row>
    <row r="10" spans="1:43" x14ac:dyDescent="0.25">
      <c r="A10" s="102"/>
      <c r="B10" s="74"/>
      <c r="C10" s="59"/>
      <c r="D10" s="60"/>
      <c r="E10" s="6"/>
      <c r="F10" s="60"/>
      <c r="G10" s="60"/>
      <c r="H10" s="60"/>
      <c r="I10" s="60"/>
      <c r="J10" s="43"/>
      <c r="K10" s="6"/>
      <c r="L10" s="6"/>
      <c r="M10" s="52"/>
      <c r="N10" s="51"/>
      <c r="O10" s="51"/>
      <c r="P10" s="51"/>
      <c r="Q10" s="51"/>
      <c r="R10" s="51"/>
      <c r="S10" s="53"/>
      <c r="T10" s="5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0"/>
      <c r="AO10" s="60"/>
      <c r="AP10" s="60"/>
      <c r="AQ10" s="86"/>
    </row>
    <row r="11" spans="1:43" ht="15.75" thickBot="1" x14ac:dyDescent="0.3">
      <c r="A11" s="103"/>
      <c r="B11" s="104"/>
      <c r="C11" s="105"/>
      <c r="D11" s="88"/>
      <c r="E11" s="89"/>
      <c r="F11" s="88"/>
      <c r="G11" s="88"/>
      <c r="H11" s="88"/>
      <c r="I11" s="88"/>
      <c r="J11" s="106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8"/>
      <c r="AO11" s="88"/>
      <c r="AP11" s="88"/>
      <c r="AQ11" s="90"/>
    </row>
    <row r="13" spans="1:43" ht="15.75" thickBot="1" x14ac:dyDescent="0.3"/>
    <row r="14" spans="1:43" ht="90" x14ac:dyDescent="0.25">
      <c r="A14" s="107" t="s">
        <v>3</v>
      </c>
      <c r="B14" s="108" t="s">
        <v>11</v>
      </c>
      <c r="C14" s="108" t="s">
        <v>12</v>
      </c>
      <c r="D14" s="108" t="s">
        <v>13</v>
      </c>
      <c r="E14" s="108" t="s">
        <v>14</v>
      </c>
      <c r="F14" s="108" t="s">
        <v>163</v>
      </c>
      <c r="G14" s="108" t="s">
        <v>164</v>
      </c>
      <c r="H14" s="108" t="s">
        <v>33</v>
      </c>
      <c r="I14" s="108" t="s">
        <v>23</v>
      </c>
      <c r="J14" s="108" t="s">
        <v>24</v>
      </c>
      <c r="K14" s="108" t="s">
        <v>34</v>
      </c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12" t="s">
        <v>165</v>
      </c>
      <c r="AO14" s="113" t="s">
        <v>166</v>
      </c>
    </row>
    <row r="15" spans="1:43" x14ac:dyDescent="0.25">
      <c r="A15" s="102" t="s">
        <v>49</v>
      </c>
      <c r="B15" s="74" t="s">
        <v>50</v>
      </c>
      <c r="C15" s="59">
        <v>2700</v>
      </c>
      <c r="D15" s="60">
        <v>2710</v>
      </c>
      <c r="E15" s="6" t="s">
        <v>51</v>
      </c>
      <c r="F15" s="69"/>
      <c r="G15" s="69"/>
      <c r="H15" s="71"/>
      <c r="I15" s="71"/>
      <c r="J15" s="71"/>
      <c r="K15" s="72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70" t="s">
        <v>167</v>
      </c>
      <c r="AO15" s="110" t="s">
        <v>168</v>
      </c>
    </row>
    <row r="16" spans="1:43" x14ac:dyDescent="0.25">
      <c r="A16" s="102" t="s">
        <v>49</v>
      </c>
      <c r="B16" s="74" t="s">
        <v>50</v>
      </c>
      <c r="C16" s="59">
        <v>3020</v>
      </c>
      <c r="D16" s="59">
        <v>3030</v>
      </c>
      <c r="E16" s="6" t="s">
        <v>51</v>
      </c>
      <c r="F16" s="69"/>
      <c r="G16" s="69"/>
      <c r="H16" s="71"/>
      <c r="I16" s="71"/>
      <c r="J16" s="71"/>
      <c r="K16" s="72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70" t="s">
        <v>169</v>
      </c>
      <c r="AO16" s="110" t="s">
        <v>170</v>
      </c>
    </row>
    <row r="17" spans="1:41" x14ac:dyDescent="0.25">
      <c r="A17" s="102" t="s">
        <v>49</v>
      </c>
      <c r="B17" s="74" t="s">
        <v>50</v>
      </c>
      <c r="C17" s="59">
        <v>3040</v>
      </c>
      <c r="D17" s="60">
        <v>3050</v>
      </c>
      <c r="E17" s="6" t="s">
        <v>51</v>
      </c>
      <c r="F17" s="69"/>
      <c r="G17" s="69"/>
      <c r="H17" s="71"/>
      <c r="I17" s="71"/>
      <c r="J17" s="71"/>
      <c r="K17" s="72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70" t="s">
        <v>169</v>
      </c>
      <c r="AO17" s="110" t="s">
        <v>171</v>
      </c>
    </row>
    <row r="18" spans="1:41" x14ac:dyDescent="0.25">
      <c r="A18" s="102" t="s">
        <v>49</v>
      </c>
      <c r="B18" s="74" t="s">
        <v>50</v>
      </c>
      <c r="C18" s="59">
        <v>3080</v>
      </c>
      <c r="D18" s="59">
        <v>3090</v>
      </c>
      <c r="E18" s="6" t="s">
        <v>51</v>
      </c>
      <c r="F18" s="69"/>
      <c r="G18" s="69"/>
      <c r="H18" s="71"/>
      <c r="I18" s="71"/>
      <c r="J18" s="71"/>
      <c r="K18" s="72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70" t="s">
        <v>172</v>
      </c>
      <c r="AO18" s="110" t="s">
        <v>173</v>
      </c>
    </row>
    <row r="19" spans="1:41" x14ac:dyDescent="0.25">
      <c r="A19" s="102" t="s">
        <v>49</v>
      </c>
      <c r="B19" s="74" t="s">
        <v>50</v>
      </c>
      <c r="C19" s="60">
        <v>3120</v>
      </c>
      <c r="D19" s="60">
        <v>3130</v>
      </c>
      <c r="E19" s="6" t="s">
        <v>51</v>
      </c>
      <c r="F19" s="69"/>
      <c r="G19" s="69"/>
      <c r="H19" s="71"/>
      <c r="I19" s="71"/>
      <c r="J19" s="71"/>
      <c r="K19" s="72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70" t="s">
        <v>174</v>
      </c>
      <c r="AO19" s="110" t="s">
        <v>175</v>
      </c>
    </row>
    <row r="20" spans="1:41" x14ac:dyDescent="0.25">
      <c r="A20" s="102"/>
      <c r="B20" s="74"/>
      <c r="C20" s="60"/>
      <c r="D20" s="60"/>
      <c r="E20" s="6"/>
      <c r="F20" s="69"/>
      <c r="G20" s="69"/>
      <c r="H20" s="71"/>
      <c r="I20" s="71"/>
      <c r="J20" s="71"/>
      <c r="K20" s="72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114"/>
      <c r="AO20" s="110"/>
    </row>
    <row r="21" spans="1:41" x14ac:dyDescent="0.25">
      <c r="A21" s="102"/>
      <c r="B21" s="74"/>
      <c r="C21" s="60"/>
      <c r="D21" s="60"/>
      <c r="E21" s="6"/>
      <c r="F21" s="69"/>
      <c r="G21" s="69"/>
      <c r="H21" s="71"/>
      <c r="I21" s="71"/>
      <c r="J21" s="71"/>
      <c r="K21" s="72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70"/>
      <c r="AO21" s="110"/>
    </row>
    <row r="22" spans="1:41" x14ac:dyDescent="0.25">
      <c r="A22" s="102"/>
      <c r="B22" s="74"/>
      <c r="C22" s="60"/>
      <c r="D22" s="6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70"/>
      <c r="AO22" s="110"/>
    </row>
    <row r="23" spans="1:41" x14ac:dyDescent="0.25">
      <c r="A23" s="102"/>
      <c r="B23" s="74"/>
      <c r="C23" s="59"/>
      <c r="D23" s="60"/>
      <c r="E23" s="6"/>
      <c r="F23" s="69"/>
      <c r="G23" s="69"/>
      <c r="H23" s="71"/>
      <c r="I23" s="71"/>
      <c r="J23" s="71"/>
      <c r="K23" s="7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70"/>
      <c r="AO23" s="110"/>
    </row>
    <row r="24" spans="1:41" ht="15.75" thickBot="1" x14ac:dyDescent="0.3">
      <c r="A24" s="103"/>
      <c r="B24" s="104"/>
      <c r="C24" s="105"/>
      <c r="D24" s="8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111"/>
      <c r="AO24" s="11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A368-7B5C-4069-BE5D-CEAD0D349B6C}">
  <dimension ref="A1:N37"/>
  <sheetViews>
    <sheetView workbookViewId="0">
      <selection activeCell="B3" sqref="B3"/>
    </sheetView>
  </sheetViews>
  <sheetFormatPr defaultRowHeight="15" x14ac:dyDescent="0.25"/>
  <sheetData>
    <row r="1" spans="1:14" x14ac:dyDescent="0.25">
      <c r="A1" t="s">
        <v>176</v>
      </c>
      <c r="B1" t="s">
        <v>177</v>
      </c>
      <c r="M1" t="s">
        <v>176</v>
      </c>
      <c r="N1" t="s">
        <v>178</v>
      </c>
    </row>
    <row r="2" spans="1:14" x14ac:dyDescent="0.25">
      <c r="A2" t="s">
        <v>179</v>
      </c>
      <c r="B2" s="58">
        <v>45337</v>
      </c>
      <c r="M2" t="s">
        <v>180</v>
      </c>
      <c r="N2" s="58">
        <v>45346</v>
      </c>
    </row>
    <row r="3" spans="1:14" x14ac:dyDescent="0.25">
      <c r="A3" t="s">
        <v>181</v>
      </c>
      <c r="B3" s="91" t="s">
        <v>182</v>
      </c>
      <c r="M3" t="s">
        <v>179</v>
      </c>
      <c r="N3" t="s">
        <v>183</v>
      </c>
    </row>
    <row r="4" spans="1:14" x14ac:dyDescent="0.25">
      <c r="A4" t="s">
        <v>180</v>
      </c>
      <c r="B4" t="s">
        <v>184</v>
      </c>
      <c r="M4" t="s">
        <v>181</v>
      </c>
      <c r="N4" t="s">
        <v>184</v>
      </c>
    </row>
    <row r="5" spans="1:14" x14ac:dyDescent="0.25">
      <c r="B5">
        <v>1</v>
      </c>
    </row>
    <row r="6" spans="1:14" x14ac:dyDescent="0.25">
      <c r="A6">
        <v>2.4569999999999999</v>
      </c>
      <c r="B6">
        <v>1</v>
      </c>
    </row>
    <row r="7" spans="1:14" x14ac:dyDescent="0.25">
      <c r="A7">
        <v>2.4990000000000001</v>
      </c>
      <c r="B7">
        <v>1</v>
      </c>
    </row>
    <row r="8" spans="1:14" x14ac:dyDescent="0.25">
      <c r="A8">
        <v>2.508</v>
      </c>
      <c r="B8">
        <v>1</v>
      </c>
    </row>
    <row r="9" spans="1:14" x14ac:dyDescent="0.25">
      <c r="A9">
        <v>2.5190000000000001</v>
      </c>
      <c r="B9">
        <v>1</v>
      </c>
    </row>
    <row r="10" spans="1:14" x14ac:dyDescent="0.25">
      <c r="A10">
        <v>2.5190000000000001</v>
      </c>
      <c r="B10">
        <v>1</v>
      </c>
    </row>
    <row r="11" spans="1:14" x14ac:dyDescent="0.25">
      <c r="A11">
        <v>2.5529999999999999</v>
      </c>
      <c r="B11">
        <v>1</v>
      </c>
    </row>
    <row r="12" spans="1:14" x14ac:dyDescent="0.25">
      <c r="A12">
        <v>2.6230000000000002</v>
      </c>
      <c r="B12">
        <v>1</v>
      </c>
    </row>
    <row r="13" spans="1:14" x14ac:dyDescent="0.25">
      <c r="A13">
        <v>2.6280000000000001</v>
      </c>
      <c r="B13">
        <v>1</v>
      </c>
    </row>
    <row r="14" spans="1:14" x14ac:dyDescent="0.25">
      <c r="A14">
        <v>2.645</v>
      </c>
      <c r="B14">
        <v>1</v>
      </c>
    </row>
    <row r="15" spans="1:14" x14ac:dyDescent="0.25">
      <c r="A15">
        <v>2.657</v>
      </c>
      <c r="B15">
        <v>1</v>
      </c>
    </row>
    <row r="16" spans="1:14" x14ac:dyDescent="0.25">
      <c r="A16">
        <v>2.6930000000000001</v>
      </c>
      <c r="B16">
        <v>1</v>
      </c>
    </row>
    <row r="17" spans="1:4" x14ac:dyDescent="0.25">
      <c r="A17">
        <v>2.7130000000000001</v>
      </c>
      <c r="B17">
        <v>1</v>
      </c>
    </row>
    <row r="18" spans="1:4" x14ac:dyDescent="0.25">
      <c r="A18">
        <v>2.7629999999999999</v>
      </c>
      <c r="B18">
        <v>1</v>
      </c>
    </row>
    <row r="19" spans="1:4" x14ac:dyDescent="0.25">
      <c r="A19">
        <v>2.766</v>
      </c>
      <c r="B19">
        <v>1</v>
      </c>
    </row>
    <row r="20" spans="1:4" x14ac:dyDescent="0.25">
      <c r="A20">
        <v>2.8039999999999998</v>
      </c>
      <c r="B20">
        <v>1</v>
      </c>
    </row>
    <row r="21" spans="1:4" x14ac:dyDescent="0.25">
      <c r="A21">
        <v>2.8220000000000001</v>
      </c>
      <c r="B21">
        <v>1</v>
      </c>
    </row>
    <row r="22" spans="1:4" x14ac:dyDescent="0.25">
      <c r="A22">
        <v>2.8420000000000001</v>
      </c>
      <c r="B22">
        <v>1</v>
      </c>
    </row>
    <row r="23" spans="1:4" x14ac:dyDescent="0.25">
      <c r="A23">
        <v>2.9249999999999998</v>
      </c>
      <c r="B23">
        <v>1</v>
      </c>
    </row>
    <row r="24" spans="1:4" x14ac:dyDescent="0.25">
      <c r="A24">
        <v>2.9369999999999998</v>
      </c>
      <c r="B24">
        <v>1</v>
      </c>
    </row>
    <row r="25" spans="1:4" x14ac:dyDescent="0.25">
      <c r="A25">
        <v>2.9510000000000001</v>
      </c>
      <c r="B25">
        <v>1</v>
      </c>
    </row>
    <row r="26" spans="1:4" x14ac:dyDescent="0.25">
      <c r="A26">
        <v>2.9670000000000001</v>
      </c>
      <c r="B26">
        <v>1</v>
      </c>
    </row>
    <row r="27" spans="1:4" x14ac:dyDescent="0.25">
      <c r="A27">
        <v>3.0419999999999998</v>
      </c>
      <c r="B27">
        <v>1</v>
      </c>
      <c r="D27" t="s">
        <v>185</v>
      </c>
    </row>
    <row r="28" spans="1:4" x14ac:dyDescent="0.25">
      <c r="A28">
        <v>3.0750000000000002</v>
      </c>
      <c r="B28">
        <v>1</v>
      </c>
      <c r="D28" t="s">
        <v>186</v>
      </c>
    </row>
    <row r="29" spans="1:4" x14ac:dyDescent="0.25">
      <c r="A29">
        <v>3.1219999999999999</v>
      </c>
      <c r="B29">
        <v>1</v>
      </c>
      <c r="D29">
        <f>STDEV(A7:A37)</f>
        <v>0.40615647178137565</v>
      </c>
    </row>
    <row r="30" spans="1:4" x14ac:dyDescent="0.25">
      <c r="A30">
        <v>3.2</v>
      </c>
      <c r="B30">
        <v>1</v>
      </c>
    </row>
    <row r="31" spans="1:4" x14ac:dyDescent="0.25">
      <c r="A31">
        <v>3.2570000000000001</v>
      </c>
      <c r="B31">
        <v>1</v>
      </c>
    </row>
    <row r="32" spans="1:4" x14ac:dyDescent="0.25">
      <c r="A32">
        <v>3.387</v>
      </c>
      <c r="B32">
        <v>1</v>
      </c>
    </row>
    <row r="33" spans="1:2" x14ac:dyDescent="0.25">
      <c r="A33">
        <v>3.4540000000000002</v>
      </c>
      <c r="B33">
        <v>1</v>
      </c>
    </row>
    <row r="34" spans="1:2" x14ac:dyDescent="0.25">
      <c r="A34">
        <v>3.5670000000000002</v>
      </c>
      <c r="B34">
        <v>1</v>
      </c>
    </row>
    <row r="35" spans="1:2" x14ac:dyDescent="0.25">
      <c r="A35">
        <v>3.5750000000000002</v>
      </c>
      <c r="B35">
        <v>1</v>
      </c>
    </row>
    <row r="36" spans="1:2" x14ac:dyDescent="0.25">
      <c r="A36">
        <v>3.782</v>
      </c>
      <c r="B36">
        <v>1</v>
      </c>
    </row>
    <row r="37" spans="1:2" x14ac:dyDescent="0.25">
      <c r="A37">
        <v>4.08</v>
      </c>
      <c r="B37">
        <v>1</v>
      </c>
    </row>
  </sheetData>
  <sortState xmlns:xlrd2="http://schemas.microsoft.com/office/spreadsheetml/2017/richdata2" ref="A6:A37">
    <sortCondition ref="A6:A37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457A6-8920-4D2C-AB28-DC6D6B3D4E89}">
  <dimension ref="A1:M30"/>
  <sheetViews>
    <sheetView workbookViewId="0">
      <selection activeCell="B3" sqref="B3"/>
    </sheetView>
  </sheetViews>
  <sheetFormatPr defaultRowHeight="15" x14ac:dyDescent="0.25"/>
  <sheetData>
    <row r="1" spans="1:13" x14ac:dyDescent="0.25">
      <c r="A1" t="s">
        <v>176</v>
      </c>
      <c r="B1" t="s">
        <v>187</v>
      </c>
      <c r="F1" t="s">
        <v>176</v>
      </c>
      <c r="G1" t="s">
        <v>187</v>
      </c>
      <c r="L1" t="s">
        <v>176</v>
      </c>
      <c r="M1" t="s">
        <v>187</v>
      </c>
    </row>
    <row r="2" spans="1:13" x14ac:dyDescent="0.25">
      <c r="A2" t="s">
        <v>179</v>
      </c>
      <c r="B2" s="58">
        <v>45337</v>
      </c>
      <c r="F2" t="s">
        <v>179</v>
      </c>
      <c r="G2" s="58">
        <v>45337</v>
      </c>
      <c r="L2" t="s">
        <v>179</v>
      </c>
      <c r="M2" s="58">
        <v>45337</v>
      </c>
    </row>
    <row r="3" spans="1:13" x14ac:dyDescent="0.25">
      <c r="A3" t="s">
        <v>181</v>
      </c>
      <c r="B3" s="91" t="s">
        <v>182</v>
      </c>
      <c r="F3" t="s">
        <v>181</v>
      </c>
      <c r="G3" t="s">
        <v>188</v>
      </c>
      <c r="L3" t="s">
        <v>181</v>
      </c>
      <c r="M3" t="s">
        <v>189</v>
      </c>
    </row>
    <row r="4" spans="1:13" x14ac:dyDescent="0.25">
      <c r="A4" t="s">
        <v>180</v>
      </c>
      <c r="B4" t="s">
        <v>184</v>
      </c>
      <c r="F4" t="s">
        <v>180</v>
      </c>
      <c r="G4" t="s">
        <v>184</v>
      </c>
      <c r="L4" t="s">
        <v>180</v>
      </c>
      <c r="M4" t="s">
        <v>184</v>
      </c>
    </row>
    <row r="5" spans="1:13" x14ac:dyDescent="0.25">
      <c r="A5">
        <v>2.8580000000000001</v>
      </c>
      <c r="B5">
        <v>1</v>
      </c>
      <c r="F5">
        <v>2.149</v>
      </c>
      <c r="G5">
        <v>2</v>
      </c>
      <c r="L5">
        <v>5.2930000000000001</v>
      </c>
      <c r="M5">
        <v>3</v>
      </c>
    </row>
    <row r="6" spans="1:13" x14ac:dyDescent="0.25">
      <c r="A6">
        <v>2.9569999999999999</v>
      </c>
      <c r="B6">
        <v>1</v>
      </c>
      <c r="F6">
        <v>2.8319999999999999</v>
      </c>
      <c r="G6">
        <v>2</v>
      </c>
      <c r="L6">
        <v>4.673</v>
      </c>
      <c r="M6">
        <v>3</v>
      </c>
    </row>
    <row r="7" spans="1:13" x14ac:dyDescent="0.25">
      <c r="A7">
        <v>4.1269999999999998</v>
      </c>
      <c r="B7">
        <v>1</v>
      </c>
    </row>
    <row r="8" spans="1:13" x14ac:dyDescent="0.25">
      <c r="A8">
        <v>3.3410000000000002</v>
      </c>
      <c r="B8">
        <v>1</v>
      </c>
    </row>
    <row r="9" spans="1:13" x14ac:dyDescent="0.25">
      <c r="A9">
        <v>4.3979999999999997</v>
      </c>
      <c r="B9">
        <v>1</v>
      </c>
    </row>
    <row r="10" spans="1:13" x14ac:dyDescent="0.25">
      <c r="A10">
        <v>2.7650000000000001</v>
      </c>
      <c r="B10">
        <v>1</v>
      </c>
    </row>
    <row r="11" spans="1:13" x14ac:dyDescent="0.25">
      <c r="A11">
        <v>3.3719999999999999</v>
      </c>
      <c r="B11">
        <v>1</v>
      </c>
    </row>
    <row r="12" spans="1:13" x14ac:dyDescent="0.25">
      <c r="A12">
        <v>3.5259999999999998</v>
      </c>
      <c r="B12">
        <v>1</v>
      </c>
    </row>
    <row r="13" spans="1:13" x14ac:dyDescent="0.25">
      <c r="A13">
        <v>3.2690000000000001</v>
      </c>
      <c r="B13">
        <v>1</v>
      </c>
    </row>
    <row r="14" spans="1:13" x14ac:dyDescent="0.25">
      <c r="A14">
        <v>3.6579999999999999</v>
      </c>
      <c r="B14">
        <v>1</v>
      </c>
    </row>
    <row r="15" spans="1:13" x14ac:dyDescent="0.25">
      <c r="A15">
        <v>2.9350000000000001</v>
      </c>
      <c r="B15">
        <v>1</v>
      </c>
    </row>
    <row r="16" spans="1:13" x14ac:dyDescent="0.25">
      <c r="A16">
        <v>3.375</v>
      </c>
      <c r="B16">
        <v>1</v>
      </c>
    </row>
    <row r="17" spans="1:2" x14ac:dyDescent="0.25">
      <c r="A17">
        <v>3.1509999999999998</v>
      </c>
      <c r="B17">
        <v>1</v>
      </c>
    </row>
    <row r="18" spans="1:2" x14ac:dyDescent="0.25">
      <c r="A18">
        <v>3.605</v>
      </c>
      <c r="B18">
        <v>1</v>
      </c>
    </row>
    <row r="19" spans="1:2" x14ac:dyDescent="0.25">
      <c r="A19">
        <v>3.2789999999999999</v>
      </c>
      <c r="B19">
        <v>1</v>
      </c>
    </row>
    <row r="20" spans="1:2" x14ac:dyDescent="0.25">
      <c r="A20">
        <v>4.2389999999999999</v>
      </c>
      <c r="B20">
        <v>1</v>
      </c>
    </row>
    <row r="21" spans="1:2" x14ac:dyDescent="0.25">
      <c r="A21">
        <v>3.52</v>
      </c>
      <c r="B21">
        <v>1</v>
      </c>
    </row>
    <row r="22" spans="1:2" x14ac:dyDescent="0.25">
      <c r="A22">
        <v>2.9449999999999998</v>
      </c>
      <c r="B22">
        <v>1</v>
      </c>
    </row>
    <row r="23" spans="1:2" x14ac:dyDescent="0.25">
      <c r="A23">
        <v>3.62</v>
      </c>
      <c r="B23">
        <v>1</v>
      </c>
    </row>
    <row r="24" spans="1:2" x14ac:dyDescent="0.25">
      <c r="A24">
        <v>2.7269999999999999</v>
      </c>
      <c r="B24">
        <v>1</v>
      </c>
    </row>
    <row r="25" spans="1:2" x14ac:dyDescent="0.25">
      <c r="A25">
        <v>2.8879999999999999</v>
      </c>
      <c r="B25">
        <v>1</v>
      </c>
    </row>
    <row r="26" spans="1:2" x14ac:dyDescent="0.25">
      <c r="A26">
        <v>3.1589999999999998</v>
      </c>
      <c r="B26">
        <v>1</v>
      </c>
    </row>
    <row r="27" spans="1:2" x14ac:dyDescent="0.25">
      <c r="A27">
        <v>3.8250000000000002</v>
      </c>
      <c r="B27">
        <v>1</v>
      </c>
    </row>
    <row r="28" spans="1:2" x14ac:dyDescent="0.25">
      <c r="A28">
        <v>4.3120000000000003</v>
      </c>
      <c r="B28">
        <v>1</v>
      </c>
    </row>
    <row r="29" spans="1:2" x14ac:dyDescent="0.25">
      <c r="A29">
        <v>3.4809999999999999</v>
      </c>
      <c r="B29">
        <v>1</v>
      </c>
    </row>
    <row r="30" spans="1:2" x14ac:dyDescent="0.25">
      <c r="A30">
        <v>3.0470000000000002</v>
      </c>
      <c r="B30">
        <v>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AAA1-90C9-488F-A214-0D977602192A}">
  <dimension ref="A1:P38"/>
  <sheetViews>
    <sheetView workbookViewId="0">
      <selection activeCell="H3" sqref="H3"/>
    </sheetView>
  </sheetViews>
  <sheetFormatPr defaultRowHeight="15" x14ac:dyDescent="0.25"/>
  <sheetData>
    <row r="1" spans="1:16" x14ac:dyDescent="0.25">
      <c r="A1" t="s">
        <v>176</v>
      </c>
      <c r="B1" t="s">
        <v>190</v>
      </c>
      <c r="G1" t="s">
        <v>176</v>
      </c>
      <c r="H1" t="s">
        <v>190</v>
      </c>
      <c r="O1" t="s">
        <v>176</v>
      </c>
      <c r="P1" t="s">
        <v>190</v>
      </c>
    </row>
    <row r="2" spans="1:16" x14ac:dyDescent="0.25">
      <c r="A2" t="s">
        <v>179</v>
      </c>
      <c r="B2" s="58">
        <v>45341</v>
      </c>
      <c r="G2" t="s">
        <v>179</v>
      </c>
      <c r="H2" s="58">
        <v>45341</v>
      </c>
      <c r="O2" t="s">
        <v>179</v>
      </c>
      <c r="P2" s="58">
        <v>45341</v>
      </c>
    </row>
    <row r="3" spans="1:16" x14ac:dyDescent="0.25">
      <c r="A3" s="57" t="s">
        <v>181</v>
      </c>
      <c r="B3" s="91" t="s">
        <v>182</v>
      </c>
      <c r="G3" s="57" t="s">
        <v>181</v>
      </c>
      <c r="H3" s="91" t="s">
        <v>191</v>
      </c>
      <c r="O3" t="s">
        <v>181</v>
      </c>
      <c r="P3" t="s">
        <v>189</v>
      </c>
    </row>
    <row r="4" spans="1:16" x14ac:dyDescent="0.25">
      <c r="A4" t="s">
        <v>180</v>
      </c>
      <c r="B4" t="s">
        <v>184</v>
      </c>
      <c r="G4" t="s">
        <v>180</v>
      </c>
      <c r="H4" t="s">
        <v>184</v>
      </c>
      <c r="O4" t="s">
        <v>180</v>
      </c>
      <c r="P4" t="s">
        <v>184</v>
      </c>
    </row>
    <row r="5" spans="1:16" x14ac:dyDescent="0.25">
      <c r="A5">
        <v>4.5019999999999998</v>
      </c>
      <c r="B5">
        <v>1</v>
      </c>
      <c r="G5">
        <v>3.2759999999999998</v>
      </c>
      <c r="H5">
        <v>1</v>
      </c>
      <c r="O5">
        <v>6.2240000000000002</v>
      </c>
      <c r="P5">
        <v>3</v>
      </c>
    </row>
    <row r="6" spans="1:16" x14ac:dyDescent="0.25">
      <c r="A6">
        <v>4.5599999999999996</v>
      </c>
      <c r="B6">
        <v>1</v>
      </c>
      <c r="G6">
        <v>3.113</v>
      </c>
      <c r="H6">
        <v>1</v>
      </c>
      <c r="O6">
        <v>5.3760000000000003</v>
      </c>
      <c r="P6">
        <v>3</v>
      </c>
    </row>
    <row r="7" spans="1:16" x14ac:dyDescent="0.25">
      <c r="A7">
        <v>3.2759999999999998</v>
      </c>
      <c r="B7">
        <v>1</v>
      </c>
      <c r="G7">
        <v>3.3130000000000002</v>
      </c>
      <c r="H7">
        <v>1</v>
      </c>
      <c r="O7">
        <v>5.12</v>
      </c>
      <c r="P7">
        <v>3</v>
      </c>
    </row>
    <row r="8" spans="1:16" x14ac:dyDescent="0.25">
      <c r="A8">
        <v>3.113</v>
      </c>
      <c r="B8">
        <v>1</v>
      </c>
      <c r="G8">
        <v>3.9460000000000002</v>
      </c>
      <c r="H8">
        <v>1</v>
      </c>
      <c r="O8">
        <v>5.12</v>
      </c>
      <c r="P8">
        <v>3</v>
      </c>
    </row>
    <row r="9" spans="1:16" x14ac:dyDescent="0.25">
      <c r="A9">
        <v>4.4119999999999999</v>
      </c>
      <c r="B9">
        <v>1</v>
      </c>
      <c r="G9">
        <v>3.4529999999999998</v>
      </c>
      <c r="H9">
        <v>1</v>
      </c>
    </row>
    <row r="10" spans="1:16" x14ac:dyDescent="0.25">
      <c r="A10">
        <v>3.3130000000000002</v>
      </c>
      <c r="B10">
        <v>1</v>
      </c>
      <c r="G10">
        <v>3.226</v>
      </c>
      <c r="H10">
        <v>1</v>
      </c>
    </row>
    <row r="11" spans="1:16" x14ac:dyDescent="0.25">
      <c r="A11">
        <v>3.9460000000000002</v>
      </c>
      <c r="B11">
        <v>1</v>
      </c>
      <c r="G11">
        <v>3.5369999999999999</v>
      </c>
      <c r="H11">
        <v>1</v>
      </c>
    </row>
    <row r="12" spans="1:16" x14ac:dyDescent="0.25">
      <c r="A12">
        <v>4.3179999999999996</v>
      </c>
      <c r="B12">
        <v>1</v>
      </c>
      <c r="G12">
        <v>3.8820000000000001</v>
      </c>
      <c r="H12">
        <v>1</v>
      </c>
    </row>
    <row r="13" spans="1:16" x14ac:dyDescent="0.25">
      <c r="A13">
        <v>4.3899999999999997</v>
      </c>
      <c r="B13">
        <v>1</v>
      </c>
      <c r="G13">
        <v>3.8159999999999998</v>
      </c>
      <c r="H13">
        <v>1</v>
      </c>
    </row>
    <row r="14" spans="1:16" x14ac:dyDescent="0.25">
      <c r="A14">
        <v>3.4529999999999998</v>
      </c>
      <c r="B14">
        <v>1</v>
      </c>
      <c r="G14">
        <v>3.5649999999999999</v>
      </c>
      <c r="H14">
        <v>1</v>
      </c>
    </row>
    <row r="15" spans="1:16" x14ac:dyDescent="0.25">
      <c r="A15">
        <v>3.226</v>
      </c>
      <c r="B15">
        <v>1</v>
      </c>
      <c r="G15">
        <v>3.7749999999999999</v>
      </c>
      <c r="H15">
        <v>1</v>
      </c>
    </row>
    <row r="16" spans="1:16" x14ac:dyDescent="0.25">
      <c r="A16">
        <v>3.5369999999999999</v>
      </c>
      <c r="B16">
        <v>1</v>
      </c>
      <c r="G16">
        <v>4.0270000000000001</v>
      </c>
      <c r="H16">
        <v>1</v>
      </c>
    </row>
    <row r="17" spans="1:8" x14ac:dyDescent="0.25">
      <c r="A17">
        <v>3.8820000000000001</v>
      </c>
      <c r="B17">
        <v>1</v>
      </c>
      <c r="G17">
        <v>3.7810000000000001</v>
      </c>
      <c r="H17">
        <v>1</v>
      </c>
    </row>
    <row r="18" spans="1:8" x14ac:dyDescent="0.25">
      <c r="A18">
        <v>3.8159999999999998</v>
      </c>
      <c r="B18">
        <v>1</v>
      </c>
      <c r="G18">
        <v>3.8380000000000001</v>
      </c>
      <c r="H18">
        <v>1</v>
      </c>
    </row>
    <row r="19" spans="1:8" x14ac:dyDescent="0.25">
      <c r="A19">
        <v>3.5649999999999999</v>
      </c>
      <c r="B19">
        <v>1</v>
      </c>
      <c r="G19">
        <v>3.1709999999999998</v>
      </c>
      <c r="H19">
        <v>1</v>
      </c>
    </row>
    <row r="20" spans="1:8" x14ac:dyDescent="0.25">
      <c r="A20">
        <v>3.7749999999999999</v>
      </c>
      <c r="B20">
        <v>1</v>
      </c>
      <c r="G20">
        <v>3.2890000000000001</v>
      </c>
      <c r="H20">
        <v>1</v>
      </c>
    </row>
    <row r="21" spans="1:8" x14ac:dyDescent="0.25">
      <c r="A21">
        <v>4.3289999999999997</v>
      </c>
      <c r="B21">
        <v>1</v>
      </c>
      <c r="G21">
        <v>3.5070000000000001</v>
      </c>
      <c r="H21">
        <v>1</v>
      </c>
    </row>
    <row r="22" spans="1:8" x14ac:dyDescent="0.25">
      <c r="A22">
        <v>4.0270000000000001</v>
      </c>
      <c r="B22">
        <v>1</v>
      </c>
      <c r="G22">
        <v>3.8559999999999999</v>
      </c>
      <c r="H22">
        <v>1</v>
      </c>
    </row>
    <row r="23" spans="1:8" x14ac:dyDescent="0.25">
      <c r="A23">
        <v>3.7810000000000001</v>
      </c>
      <c r="B23">
        <v>1</v>
      </c>
      <c r="G23">
        <v>3.4769999999999999</v>
      </c>
      <c r="H23">
        <v>1</v>
      </c>
    </row>
    <row r="24" spans="1:8" x14ac:dyDescent="0.25">
      <c r="A24">
        <v>3.8380000000000001</v>
      </c>
      <c r="B24">
        <v>1</v>
      </c>
      <c r="G24">
        <v>3.3029999999999999</v>
      </c>
      <c r="H24">
        <v>1</v>
      </c>
    </row>
    <row r="25" spans="1:8" x14ac:dyDescent="0.25">
      <c r="A25">
        <v>3.1709999999999998</v>
      </c>
      <c r="B25">
        <v>1</v>
      </c>
      <c r="G25">
        <v>3.38</v>
      </c>
      <c r="H25">
        <v>1</v>
      </c>
    </row>
    <row r="26" spans="1:8" x14ac:dyDescent="0.25">
      <c r="A26">
        <v>3.2890000000000001</v>
      </c>
      <c r="B26">
        <v>1</v>
      </c>
      <c r="G26">
        <v>3.282</v>
      </c>
      <c r="H26">
        <v>1</v>
      </c>
    </row>
    <row r="27" spans="1:8" x14ac:dyDescent="0.25">
      <c r="A27">
        <v>3.5070000000000001</v>
      </c>
      <c r="B27">
        <v>1</v>
      </c>
      <c r="G27">
        <v>3.7290000000000001</v>
      </c>
      <c r="H27">
        <v>1</v>
      </c>
    </row>
    <row r="28" spans="1:8" x14ac:dyDescent="0.25">
      <c r="A28">
        <v>3.8559999999999999</v>
      </c>
      <c r="B28">
        <v>1</v>
      </c>
      <c r="G28">
        <v>3.762</v>
      </c>
      <c r="H28">
        <v>1</v>
      </c>
    </row>
    <row r="29" spans="1:8" x14ac:dyDescent="0.25">
      <c r="A29">
        <v>3.4769999999999999</v>
      </c>
      <c r="B29">
        <v>1</v>
      </c>
      <c r="G29">
        <v>3.5449999999999999</v>
      </c>
      <c r="H29">
        <v>1</v>
      </c>
    </row>
    <row r="30" spans="1:8" x14ac:dyDescent="0.25">
      <c r="A30">
        <v>3.3029999999999999</v>
      </c>
      <c r="B30">
        <v>1</v>
      </c>
      <c r="G30">
        <v>3.6230000000000002</v>
      </c>
      <c r="H30">
        <v>1</v>
      </c>
    </row>
    <row r="31" spans="1:8" x14ac:dyDescent="0.25">
      <c r="A31">
        <v>3.38</v>
      </c>
      <c r="B31">
        <v>1</v>
      </c>
      <c r="G31">
        <v>3.2050000000000001</v>
      </c>
      <c r="H31">
        <v>1</v>
      </c>
    </row>
    <row r="32" spans="1:8" x14ac:dyDescent="0.25">
      <c r="A32">
        <v>3.282</v>
      </c>
      <c r="B32">
        <v>1</v>
      </c>
      <c r="G32">
        <v>3.4350000000000001</v>
      </c>
      <c r="H32">
        <v>1</v>
      </c>
    </row>
    <row r="33" spans="1:2" x14ac:dyDescent="0.25">
      <c r="A33">
        <v>3.7290000000000001</v>
      </c>
      <c r="B33">
        <v>1</v>
      </c>
    </row>
    <row r="34" spans="1:2" x14ac:dyDescent="0.25">
      <c r="A34">
        <v>3.762</v>
      </c>
      <c r="B34">
        <v>1</v>
      </c>
    </row>
    <row r="35" spans="1:2" x14ac:dyDescent="0.25">
      <c r="A35">
        <v>3.5449999999999999</v>
      </c>
      <c r="B35">
        <v>1</v>
      </c>
    </row>
    <row r="36" spans="1:2" x14ac:dyDescent="0.25">
      <c r="A36">
        <v>3.6230000000000002</v>
      </c>
      <c r="B36">
        <v>1</v>
      </c>
    </row>
    <row r="37" spans="1:2" x14ac:dyDescent="0.25">
      <c r="A37">
        <v>3.2050000000000001</v>
      </c>
      <c r="B37">
        <v>1</v>
      </c>
    </row>
    <row r="38" spans="1:2" x14ac:dyDescent="0.25">
      <c r="A38">
        <v>3.4350000000000001</v>
      </c>
      <c r="B38">
        <v>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BD4B-7F24-4B78-A32D-EF813F690403}">
  <dimension ref="A1:M23"/>
  <sheetViews>
    <sheetView workbookViewId="0">
      <selection activeCell="B4" sqref="B4"/>
    </sheetView>
  </sheetViews>
  <sheetFormatPr defaultRowHeight="15" x14ac:dyDescent="0.25"/>
  <sheetData>
    <row r="1" spans="1:13" x14ac:dyDescent="0.25">
      <c r="A1" t="s">
        <v>176</v>
      </c>
      <c r="B1" t="s">
        <v>192</v>
      </c>
      <c r="G1" t="s">
        <v>176</v>
      </c>
      <c r="H1" t="s">
        <v>192</v>
      </c>
      <c r="L1" t="s">
        <v>176</v>
      </c>
      <c r="M1" t="s">
        <v>192</v>
      </c>
    </row>
    <row r="2" spans="1:13" x14ac:dyDescent="0.25">
      <c r="A2" t="s">
        <v>179</v>
      </c>
      <c r="B2" s="58">
        <v>45340</v>
      </c>
      <c r="G2" t="s">
        <v>179</v>
      </c>
      <c r="H2" s="58">
        <v>45340</v>
      </c>
      <c r="L2" t="s">
        <v>179</v>
      </c>
      <c r="M2" s="58">
        <v>45340</v>
      </c>
    </row>
    <row r="3" spans="1:13" x14ac:dyDescent="0.25">
      <c r="A3" t="s">
        <v>181</v>
      </c>
      <c r="B3" t="s">
        <v>193</v>
      </c>
      <c r="G3" t="s">
        <v>181</v>
      </c>
      <c r="H3" t="s">
        <v>188</v>
      </c>
      <c r="L3" t="s">
        <v>181</v>
      </c>
      <c r="M3" t="s">
        <v>189</v>
      </c>
    </row>
    <row r="4" spans="1:13" x14ac:dyDescent="0.25">
      <c r="A4" t="s">
        <v>180</v>
      </c>
      <c r="B4" s="91" t="s">
        <v>182</v>
      </c>
      <c r="G4" t="s">
        <v>180</v>
      </c>
      <c r="H4" s="91" t="s">
        <v>194</v>
      </c>
      <c r="L4" t="s">
        <v>180</v>
      </c>
      <c r="M4" t="s">
        <v>184</v>
      </c>
    </row>
    <row r="5" spans="1:13" x14ac:dyDescent="0.25">
      <c r="A5">
        <v>3.5640000000000001</v>
      </c>
      <c r="B5">
        <v>1</v>
      </c>
      <c r="G5">
        <v>2.7589999999999999</v>
      </c>
      <c r="H5">
        <v>2</v>
      </c>
      <c r="L5">
        <v>5.6120000000000001</v>
      </c>
      <c r="M5">
        <v>3</v>
      </c>
    </row>
    <row r="6" spans="1:13" x14ac:dyDescent="0.25">
      <c r="A6">
        <v>4.6210000000000004</v>
      </c>
      <c r="B6">
        <v>1</v>
      </c>
      <c r="G6">
        <v>2.2549999999999999</v>
      </c>
      <c r="H6">
        <v>2</v>
      </c>
      <c r="L6">
        <v>6.133</v>
      </c>
      <c r="M6">
        <v>3</v>
      </c>
    </row>
    <row r="7" spans="1:13" x14ac:dyDescent="0.25">
      <c r="A7">
        <v>4.8390000000000004</v>
      </c>
      <c r="B7">
        <v>1</v>
      </c>
      <c r="L7">
        <v>6.0650000000000004</v>
      </c>
      <c r="M7">
        <v>3</v>
      </c>
    </row>
    <row r="8" spans="1:13" x14ac:dyDescent="0.25">
      <c r="A8">
        <v>4.07</v>
      </c>
      <c r="B8">
        <v>1</v>
      </c>
      <c r="L8">
        <v>5.4249999999999998</v>
      </c>
      <c r="M8">
        <v>3</v>
      </c>
    </row>
    <row r="9" spans="1:13" x14ac:dyDescent="0.25">
      <c r="A9">
        <v>4.2919999999999998</v>
      </c>
      <c r="B9">
        <v>1</v>
      </c>
      <c r="L9">
        <v>5.8120000000000003</v>
      </c>
      <c r="M9">
        <v>3</v>
      </c>
    </row>
    <row r="10" spans="1:13" x14ac:dyDescent="0.25">
      <c r="A10">
        <v>3.5529999999999999</v>
      </c>
      <c r="B10">
        <v>1</v>
      </c>
    </row>
    <row r="11" spans="1:13" x14ac:dyDescent="0.25">
      <c r="A11">
        <v>4.4109999999999996</v>
      </c>
      <c r="B11">
        <v>1</v>
      </c>
    </row>
    <row r="12" spans="1:13" x14ac:dyDescent="0.25">
      <c r="A12">
        <v>4.75</v>
      </c>
      <c r="B12">
        <v>1</v>
      </c>
    </row>
    <row r="13" spans="1:13" x14ac:dyDescent="0.25">
      <c r="A13">
        <v>3.4449999999999998</v>
      </c>
      <c r="B13">
        <v>1</v>
      </c>
    </row>
    <row r="14" spans="1:13" x14ac:dyDescent="0.25">
      <c r="A14">
        <v>4.7039999999999997</v>
      </c>
      <c r="B14">
        <v>1</v>
      </c>
    </row>
    <row r="15" spans="1:13" x14ac:dyDescent="0.25">
      <c r="A15">
        <v>3.782</v>
      </c>
      <c r="B15">
        <v>1</v>
      </c>
    </row>
    <row r="16" spans="1:13" x14ac:dyDescent="0.25">
      <c r="A16">
        <v>3.681</v>
      </c>
      <c r="B16">
        <v>1</v>
      </c>
    </row>
    <row r="17" spans="1:2" x14ac:dyDescent="0.25">
      <c r="A17">
        <v>4.2859999999999996</v>
      </c>
      <c r="B17">
        <v>1</v>
      </c>
    </row>
    <row r="18" spans="1:2" x14ac:dyDescent="0.25">
      <c r="A18">
        <v>4.077</v>
      </c>
      <c r="B18">
        <v>1</v>
      </c>
    </row>
    <row r="19" spans="1:2" x14ac:dyDescent="0.25">
      <c r="A19">
        <v>4.45</v>
      </c>
      <c r="B19">
        <v>1</v>
      </c>
    </row>
    <row r="20" spans="1:2" x14ac:dyDescent="0.25">
      <c r="A20">
        <v>3.343</v>
      </c>
      <c r="B20">
        <v>1</v>
      </c>
    </row>
    <row r="21" spans="1:2" x14ac:dyDescent="0.25">
      <c r="A21">
        <v>4.2149999999999999</v>
      </c>
      <c r="B21">
        <v>1</v>
      </c>
    </row>
    <row r="22" spans="1:2" x14ac:dyDescent="0.25">
      <c r="A22">
        <v>3.5539999999999998</v>
      </c>
      <c r="B22">
        <v>1</v>
      </c>
    </row>
    <row r="23" spans="1:2" x14ac:dyDescent="0.25">
      <c r="A23">
        <v>3.641</v>
      </c>
      <c r="B23"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EB8D0-A75E-4B0E-BA6D-74F1475E5EC3}">
  <dimension ref="A1:Q34"/>
  <sheetViews>
    <sheetView zoomScale="142" zoomScaleNormal="142" workbookViewId="0">
      <selection activeCell="J15" sqref="J15"/>
    </sheetView>
  </sheetViews>
  <sheetFormatPr defaultRowHeight="15" x14ac:dyDescent="0.25"/>
  <cols>
    <col min="5" max="5" width="14" customWidth="1"/>
    <col min="10" max="10" width="17.28515625" customWidth="1"/>
  </cols>
  <sheetData>
    <row r="1" spans="1:17" x14ac:dyDescent="0.25">
      <c r="A1" t="s">
        <v>176</v>
      </c>
      <c r="B1" t="s">
        <v>195</v>
      </c>
      <c r="F1" t="s">
        <v>176</v>
      </c>
      <c r="G1" t="s">
        <v>195</v>
      </c>
      <c r="K1" t="s">
        <v>176</v>
      </c>
      <c r="L1" t="s">
        <v>195</v>
      </c>
      <c r="P1" t="s">
        <v>176</v>
      </c>
      <c r="Q1" t="s">
        <v>195</v>
      </c>
    </row>
    <row r="2" spans="1:17" x14ac:dyDescent="0.25">
      <c r="A2" t="s">
        <v>179</v>
      </c>
      <c r="B2" s="58">
        <v>45339</v>
      </c>
      <c r="F2" t="s">
        <v>179</v>
      </c>
      <c r="G2" s="58">
        <v>45339</v>
      </c>
      <c r="K2" t="s">
        <v>179</v>
      </c>
      <c r="L2" s="58">
        <v>45339</v>
      </c>
      <c r="P2" t="s">
        <v>179</v>
      </c>
      <c r="Q2" s="58">
        <v>45339</v>
      </c>
    </row>
    <row r="3" spans="1:17" x14ac:dyDescent="0.25">
      <c r="A3" t="s">
        <v>181</v>
      </c>
      <c r="B3" s="91" t="s">
        <v>182</v>
      </c>
      <c r="F3" t="s">
        <v>181</v>
      </c>
      <c r="G3" s="91" t="s">
        <v>196</v>
      </c>
      <c r="K3" t="s">
        <v>181</v>
      </c>
      <c r="L3" t="s">
        <v>188</v>
      </c>
      <c r="P3" t="s">
        <v>181</v>
      </c>
      <c r="Q3" t="s">
        <v>189</v>
      </c>
    </row>
    <row r="4" spans="1:17" x14ac:dyDescent="0.25">
      <c r="A4" t="s">
        <v>180</v>
      </c>
      <c r="B4" t="s">
        <v>184</v>
      </c>
      <c r="F4" t="s">
        <v>180</v>
      </c>
      <c r="G4" t="s">
        <v>184</v>
      </c>
      <c r="K4" t="s">
        <v>180</v>
      </c>
      <c r="L4" t="s">
        <v>184</v>
      </c>
      <c r="P4" t="s">
        <v>180</v>
      </c>
      <c r="Q4" t="s">
        <v>184</v>
      </c>
    </row>
    <row r="5" spans="1:17" x14ac:dyDescent="0.25">
      <c r="A5">
        <v>3.105</v>
      </c>
      <c r="B5">
        <v>1</v>
      </c>
      <c r="F5">
        <v>3.105</v>
      </c>
      <c r="G5">
        <v>1</v>
      </c>
      <c r="K5">
        <v>3.3809999999999998</v>
      </c>
      <c r="L5">
        <v>2</v>
      </c>
      <c r="P5">
        <v>6.9459999999999997</v>
      </c>
      <c r="Q5">
        <v>3</v>
      </c>
    </row>
    <row r="6" spans="1:17" x14ac:dyDescent="0.25">
      <c r="A6">
        <v>4.5609999999999999</v>
      </c>
      <c r="B6">
        <v>1</v>
      </c>
      <c r="F6">
        <v>3.085</v>
      </c>
      <c r="G6">
        <v>1</v>
      </c>
      <c r="K6">
        <v>2.7669999999999999</v>
      </c>
      <c r="L6">
        <v>2</v>
      </c>
      <c r="P6">
        <v>5.7149999999999999</v>
      </c>
      <c r="Q6">
        <v>3</v>
      </c>
    </row>
    <row r="7" spans="1:17" x14ac:dyDescent="0.25">
      <c r="A7">
        <v>3.085</v>
      </c>
      <c r="B7">
        <v>1</v>
      </c>
      <c r="F7">
        <v>3.6</v>
      </c>
      <c r="G7">
        <v>1</v>
      </c>
      <c r="K7">
        <v>3.1629999999999998</v>
      </c>
      <c r="L7">
        <v>2</v>
      </c>
      <c r="P7">
        <v>6.58</v>
      </c>
      <c r="Q7">
        <v>3</v>
      </c>
    </row>
    <row r="8" spans="1:17" x14ac:dyDescent="0.25">
      <c r="A8">
        <v>4.351</v>
      </c>
      <c r="B8">
        <v>1</v>
      </c>
      <c r="F8">
        <v>3.528</v>
      </c>
      <c r="G8">
        <v>1</v>
      </c>
    </row>
    <row r="9" spans="1:17" x14ac:dyDescent="0.25">
      <c r="A9">
        <v>3.6</v>
      </c>
      <c r="B9">
        <v>1</v>
      </c>
      <c r="F9">
        <v>3.7240000000000002</v>
      </c>
      <c r="G9">
        <v>1</v>
      </c>
    </row>
    <row r="10" spans="1:17" x14ac:dyDescent="0.25">
      <c r="A10">
        <v>4.0720000000000001</v>
      </c>
      <c r="B10">
        <v>1</v>
      </c>
      <c r="F10">
        <v>3.7029999999999998</v>
      </c>
      <c r="G10">
        <v>1</v>
      </c>
    </row>
    <row r="11" spans="1:17" x14ac:dyDescent="0.25">
      <c r="A11">
        <v>4.2460000000000004</v>
      </c>
      <c r="B11">
        <v>1</v>
      </c>
      <c r="F11">
        <v>3.242</v>
      </c>
      <c r="G11">
        <v>1</v>
      </c>
    </row>
    <row r="12" spans="1:17" x14ac:dyDescent="0.25">
      <c r="A12">
        <v>3.528</v>
      </c>
      <c r="B12">
        <v>1</v>
      </c>
      <c r="F12">
        <v>3.335</v>
      </c>
      <c r="G12">
        <v>1</v>
      </c>
    </row>
    <row r="13" spans="1:17" x14ac:dyDescent="0.25">
      <c r="A13">
        <v>3.7240000000000002</v>
      </c>
      <c r="B13">
        <v>1</v>
      </c>
      <c r="F13">
        <v>3.6920000000000002</v>
      </c>
      <c r="G13">
        <v>1</v>
      </c>
    </row>
    <row r="14" spans="1:17" x14ac:dyDescent="0.25">
      <c r="A14">
        <v>3.7029999999999998</v>
      </c>
      <c r="B14">
        <v>1</v>
      </c>
      <c r="F14">
        <v>3.2050000000000001</v>
      </c>
      <c r="G14">
        <v>1</v>
      </c>
    </row>
    <row r="15" spans="1:17" x14ac:dyDescent="0.25">
      <c r="A15">
        <v>3.242</v>
      </c>
      <c r="B15">
        <v>1</v>
      </c>
      <c r="F15">
        <v>3.5179999999999998</v>
      </c>
      <c r="G15">
        <v>1</v>
      </c>
    </row>
    <row r="16" spans="1:17" x14ac:dyDescent="0.25">
      <c r="A16">
        <v>3.335</v>
      </c>
      <c r="B16">
        <v>1</v>
      </c>
      <c r="F16">
        <v>3.25</v>
      </c>
      <c r="G16">
        <v>1</v>
      </c>
    </row>
    <row r="17" spans="1:7" x14ac:dyDescent="0.25">
      <c r="A17">
        <v>3.6920000000000002</v>
      </c>
      <c r="B17">
        <v>1</v>
      </c>
      <c r="F17">
        <v>3.726</v>
      </c>
      <c r="G17">
        <v>1</v>
      </c>
    </row>
    <row r="18" spans="1:7" x14ac:dyDescent="0.25">
      <c r="A18">
        <v>3.2050000000000001</v>
      </c>
      <c r="B18">
        <v>1</v>
      </c>
      <c r="F18">
        <v>3.3650000000000002</v>
      </c>
      <c r="G18">
        <v>1</v>
      </c>
    </row>
    <row r="19" spans="1:7" x14ac:dyDescent="0.25">
      <c r="A19">
        <v>4.2949999999999999</v>
      </c>
      <c r="B19">
        <v>1</v>
      </c>
      <c r="F19">
        <v>3.7829999999999999</v>
      </c>
      <c r="G19">
        <v>1</v>
      </c>
    </row>
    <row r="20" spans="1:7" x14ac:dyDescent="0.25">
      <c r="A20">
        <v>3.5179999999999998</v>
      </c>
      <c r="B20">
        <v>1</v>
      </c>
      <c r="F20">
        <v>3.0009999999999999</v>
      </c>
      <c r="G20">
        <v>1</v>
      </c>
    </row>
    <row r="21" spans="1:7" x14ac:dyDescent="0.25">
      <c r="A21">
        <v>4.43</v>
      </c>
      <c r="B21">
        <v>1</v>
      </c>
      <c r="F21">
        <v>3.4769999999999999</v>
      </c>
      <c r="G21">
        <v>1</v>
      </c>
    </row>
    <row r="22" spans="1:7" x14ac:dyDescent="0.25">
      <c r="A22">
        <v>4.5439999999999996</v>
      </c>
      <c r="B22">
        <v>1</v>
      </c>
      <c r="F22">
        <v>3.4350000000000001</v>
      </c>
      <c r="G22">
        <v>1</v>
      </c>
    </row>
    <row r="23" spans="1:7" x14ac:dyDescent="0.25">
      <c r="A23">
        <v>4.4790000000000001</v>
      </c>
      <c r="B23">
        <v>1</v>
      </c>
      <c r="F23">
        <v>3.5</v>
      </c>
      <c r="G23">
        <v>1</v>
      </c>
    </row>
    <row r="24" spans="1:7" x14ac:dyDescent="0.25">
      <c r="A24">
        <v>3.25</v>
      </c>
      <c r="B24">
        <v>1</v>
      </c>
      <c r="F24">
        <v>3.5289999999999999</v>
      </c>
      <c r="G24">
        <v>1</v>
      </c>
    </row>
    <row r="25" spans="1:7" x14ac:dyDescent="0.25">
      <c r="A25">
        <v>3.726</v>
      </c>
      <c r="B25">
        <v>1</v>
      </c>
    </row>
    <row r="26" spans="1:7" x14ac:dyDescent="0.25">
      <c r="A26">
        <v>4.2960000000000003</v>
      </c>
      <c r="B26">
        <v>1</v>
      </c>
    </row>
    <row r="27" spans="1:7" x14ac:dyDescent="0.25">
      <c r="A27">
        <v>3.3650000000000002</v>
      </c>
      <c r="B27">
        <v>1</v>
      </c>
    </row>
    <row r="28" spans="1:7" x14ac:dyDescent="0.25">
      <c r="A28">
        <v>3.7829999999999999</v>
      </c>
      <c r="B28">
        <v>1</v>
      </c>
    </row>
    <row r="29" spans="1:7" x14ac:dyDescent="0.25">
      <c r="A29">
        <v>3.0009999999999999</v>
      </c>
      <c r="B29">
        <v>1</v>
      </c>
    </row>
    <row r="30" spans="1:7" x14ac:dyDescent="0.25">
      <c r="A30">
        <v>3.4769999999999999</v>
      </c>
      <c r="B30">
        <v>1</v>
      </c>
    </row>
    <row r="31" spans="1:7" x14ac:dyDescent="0.25">
      <c r="A31">
        <v>3.4350000000000001</v>
      </c>
      <c r="B31">
        <v>1</v>
      </c>
    </row>
    <row r="32" spans="1:7" x14ac:dyDescent="0.25">
      <c r="A32">
        <v>3.5</v>
      </c>
      <c r="B32">
        <v>1</v>
      </c>
    </row>
    <row r="33" spans="1:2" x14ac:dyDescent="0.25">
      <c r="A33">
        <v>3.5289999999999999</v>
      </c>
      <c r="B33">
        <v>1</v>
      </c>
    </row>
    <row r="34" spans="1:2" x14ac:dyDescent="0.25">
      <c r="A34">
        <v>4.4459999999999997</v>
      </c>
      <c r="B34">
        <v>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50d5d-0a32-4634-94c7-cf618bfe6ce7">
      <Terms xmlns="http://schemas.microsoft.com/office/infopath/2007/PartnerControls"/>
    </lcf76f155ced4ddcb4097134ff3c332f>
    <TaxCatchAll xmlns="91b2a7b6-93e0-4f16-b29e-13ca71047d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B124D3B81384FBACDF3F11E69171E" ma:contentTypeVersion="15" ma:contentTypeDescription="Create a new document." ma:contentTypeScope="" ma:versionID="92ea880497a79bf906748a7a494f30f7">
  <xsd:schema xmlns:xsd="http://www.w3.org/2001/XMLSchema" xmlns:xs="http://www.w3.org/2001/XMLSchema" xmlns:p="http://schemas.microsoft.com/office/2006/metadata/properties" xmlns:ns2="91b2a7b6-93e0-4f16-b29e-13ca71047dc7" xmlns:ns3="0d650d5d-0a32-4634-94c7-cf618bfe6ce7" targetNamespace="http://schemas.microsoft.com/office/2006/metadata/properties" ma:root="true" ma:fieldsID="4de4b8efe4e96d11f9da39c009f323fb" ns2:_="" ns3:_="">
    <xsd:import namespace="91b2a7b6-93e0-4f16-b29e-13ca71047dc7"/>
    <xsd:import namespace="0d650d5d-0a32-4634-94c7-cf618bfe6c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2a7b6-93e0-4f16-b29e-13ca71047d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26045e-02d4-4018-9a25-df90145f1175}" ma:internalName="TaxCatchAll" ma:showField="CatchAllData" ma:web="91b2a7b6-93e0-4f16-b29e-13ca71047d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50d5d-0a32-4634-94c7-cf618bfe6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4134c7d-eeeb-4427-82b7-5cffdfe812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4A7773-D26B-4DBB-861C-90AC3B1AE43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08bc800-ea22-47d4-9bbf-3a9cba04140c"/>
    <ds:schemaRef ds:uri="962c8427-af05-4ef7-9a81-c2051e589f21"/>
  </ds:schemaRefs>
</ds:datastoreItem>
</file>

<file path=customXml/itemProps2.xml><?xml version="1.0" encoding="utf-8"?>
<ds:datastoreItem xmlns:ds="http://schemas.openxmlformats.org/officeDocument/2006/customXml" ds:itemID="{41DB70DA-F618-4414-B3B5-3116440D7548}"/>
</file>

<file path=customXml/itemProps3.xml><?xml version="1.0" encoding="utf-8"?>
<ds:datastoreItem xmlns:ds="http://schemas.openxmlformats.org/officeDocument/2006/customXml" ds:itemID="{05046587-538C-495D-A1E7-C09E11F610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VR</vt:lpstr>
      <vt:lpstr>VKA</vt:lpstr>
      <vt:lpstr>VKA Summary</vt:lpstr>
      <vt:lpstr>Ro and Source Rock Summary </vt:lpstr>
      <vt:lpstr>Shenandoah_S_1_2700m_2710m_a</vt:lpstr>
      <vt:lpstr>Shenandoah_S_1_3020m_3030m</vt:lpstr>
      <vt:lpstr>Shenandoah_S_1_3040m_3050m</vt:lpstr>
      <vt:lpstr>Shenandoah_S_1_3080m_3090m</vt:lpstr>
      <vt:lpstr>Shenandoah_S_1_3120m_3130m</vt:lpstr>
      <vt:lpstr>VKA!Print_Area</vt:lpstr>
    </vt:vector>
  </TitlesOfParts>
  <Manager/>
  <Company>Shell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Kristine Evans</dc:creator>
  <cp:keywords/>
  <dc:description/>
  <cp:lastModifiedBy>Carl Altmann</cp:lastModifiedBy>
  <cp:revision/>
  <dcterms:created xsi:type="dcterms:W3CDTF">2013-10-17T20:27:30Z</dcterms:created>
  <dcterms:modified xsi:type="dcterms:W3CDTF">2024-10-01T01:58:47Z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0x0101004A8B124D3B81384FBACDF3F11E69171E</vt:lpwstr>
  </property>
  <property fmtid="{D5CDD505-2E9C-101B-9397-08002B2CF9AE}" pid="3" name="MediaServiceImageTags">
    <vt:lpwstr/>
  </property>
</Properties>
</file>